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Bình Phước - gửi 40 xã phường\"/>
    </mc:Choice>
  </mc:AlternateContent>
  <xr:revisionPtr revIDLastSave="0" documentId="13_ncr:1_{8CE6C914-A81F-4740-AC78-001C42B8A6F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ĐẤT PNN" sheetId="1" r:id="rId1"/>
    <sheet name="ĐẤT NN" sheetId="2" r:id="rId2"/>
  </sheets>
  <definedNames>
    <definedName name="_xlnm._FilterDatabase" localSheetId="1" hidden="1">'ĐẤT NN'!$A$2:$S$123</definedName>
    <definedName name="_xlnm._FilterDatabase" localSheetId="0" hidden="1">'ĐẤT PNN'!$A$2:$N$123</definedName>
    <definedName name="_xlnm.Print_Area" localSheetId="1">'ĐẤT NN'!$A$1:$R$123</definedName>
    <definedName name="_xlnm.Print_Area" localSheetId="0">'ĐẤT PNN'!$A$1:$N$123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9" i="2" l="1"/>
  <c r="B119" i="1"/>
  <c r="B120" i="1" s="1"/>
  <c r="K123" i="1"/>
  <c r="J123" i="1"/>
  <c r="K122" i="1"/>
  <c r="J122" i="1"/>
  <c r="K121" i="1"/>
  <c r="J121" i="1"/>
  <c r="K120" i="1"/>
  <c r="J120" i="1"/>
  <c r="K119" i="1"/>
  <c r="J119" i="1"/>
  <c r="K118" i="1"/>
  <c r="J118" i="1"/>
  <c r="K117" i="1"/>
  <c r="J117" i="1"/>
  <c r="K116" i="1"/>
  <c r="J116" i="1"/>
  <c r="L115" i="1"/>
  <c r="K115" i="1"/>
  <c r="N115" i="1" s="1"/>
  <c r="J115" i="1"/>
  <c r="M115" i="1" s="1"/>
  <c r="L114" i="1"/>
  <c r="K114" i="1"/>
  <c r="N114" i="1" s="1"/>
  <c r="J114" i="1"/>
  <c r="M114" i="1" s="1"/>
  <c r="L113" i="1"/>
  <c r="K113" i="1"/>
  <c r="N113" i="1" s="1"/>
  <c r="J113" i="1"/>
  <c r="M113" i="1" s="1"/>
  <c r="L112" i="1"/>
  <c r="K112" i="1"/>
  <c r="N112" i="1" s="1"/>
  <c r="J112" i="1"/>
  <c r="M112" i="1" s="1"/>
  <c r="L111" i="1"/>
  <c r="K111" i="1"/>
  <c r="N111" i="1" s="1"/>
  <c r="J111" i="1"/>
  <c r="M111" i="1" s="1"/>
  <c r="L110" i="1"/>
  <c r="K110" i="1"/>
  <c r="N110" i="1" s="1"/>
  <c r="J110" i="1"/>
  <c r="M110" i="1" s="1"/>
  <c r="L109" i="1"/>
  <c r="K109" i="1"/>
  <c r="N109" i="1" s="1"/>
  <c r="J109" i="1"/>
  <c r="M109" i="1" s="1"/>
  <c r="L108" i="1"/>
  <c r="K108" i="1"/>
  <c r="N108" i="1" s="1"/>
  <c r="J108" i="1"/>
  <c r="M108" i="1" s="1"/>
  <c r="L107" i="1"/>
  <c r="K107" i="1"/>
  <c r="N107" i="1" s="1"/>
  <c r="J107" i="1"/>
  <c r="M107" i="1" s="1"/>
  <c r="L106" i="1"/>
  <c r="K106" i="1"/>
  <c r="N106" i="1" s="1"/>
  <c r="J106" i="1"/>
  <c r="M106" i="1" s="1"/>
  <c r="K105" i="1"/>
  <c r="J105" i="1"/>
  <c r="L104" i="1"/>
  <c r="K104" i="1"/>
  <c r="N104" i="1" s="1"/>
  <c r="J104" i="1"/>
  <c r="M104" i="1" s="1"/>
  <c r="L103" i="1"/>
  <c r="K103" i="1"/>
  <c r="N103" i="1" s="1"/>
  <c r="J103" i="1"/>
  <c r="M103" i="1" s="1"/>
  <c r="L102" i="1"/>
  <c r="K102" i="1"/>
  <c r="N102" i="1" s="1"/>
  <c r="J102" i="1"/>
  <c r="M102" i="1" s="1"/>
  <c r="L101" i="1"/>
  <c r="K101" i="1"/>
  <c r="N101" i="1" s="1"/>
  <c r="J101" i="1"/>
  <c r="M101" i="1" s="1"/>
  <c r="L100" i="1"/>
  <c r="K100" i="1"/>
  <c r="N100" i="1" s="1"/>
  <c r="J100" i="1"/>
  <c r="M100" i="1" s="1"/>
  <c r="L99" i="1"/>
  <c r="K99" i="1"/>
  <c r="N99" i="1" s="1"/>
  <c r="J99" i="1"/>
  <c r="M99" i="1" s="1"/>
  <c r="L98" i="1"/>
  <c r="K98" i="1"/>
  <c r="N98" i="1" s="1"/>
  <c r="J98" i="1"/>
  <c r="M98" i="1" s="1"/>
  <c r="L97" i="1"/>
  <c r="K97" i="1"/>
  <c r="N97" i="1" s="1"/>
  <c r="J97" i="1"/>
  <c r="M97" i="1" s="1"/>
  <c r="L96" i="1"/>
  <c r="K96" i="1"/>
  <c r="N96" i="1" s="1"/>
  <c r="J96" i="1"/>
  <c r="M96" i="1" s="1"/>
  <c r="L95" i="1"/>
  <c r="K95" i="1"/>
  <c r="N95" i="1" s="1"/>
  <c r="J95" i="1"/>
  <c r="M95" i="1" s="1"/>
  <c r="L94" i="1"/>
  <c r="K94" i="1"/>
  <c r="N94" i="1" s="1"/>
  <c r="J94" i="1"/>
  <c r="M94" i="1" s="1"/>
  <c r="L93" i="1"/>
  <c r="K93" i="1"/>
  <c r="N93" i="1" s="1"/>
  <c r="J93" i="1"/>
  <c r="M93" i="1" s="1"/>
  <c r="K92" i="1"/>
  <c r="J92" i="1"/>
  <c r="K91" i="1"/>
  <c r="J91" i="1"/>
  <c r="L90" i="1"/>
  <c r="K90" i="1"/>
  <c r="N90" i="1" s="1"/>
  <c r="J90" i="1"/>
  <c r="M90" i="1" s="1"/>
  <c r="L89" i="1"/>
  <c r="K89" i="1"/>
  <c r="N89" i="1" s="1"/>
  <c r="J89" i="1"/>
  <c r="M89" i="1" s="1"/>
  <c r="L88" i="1"/>
  <c r="K88" i="1"/>
  <c r="N88" i="1" s="1"/>
  <c r="J88" i="1"/>
  <c r="M88" i="1" s="1"/>
  <c r="L87" i="1"/>
  <c r="K87" i="1"/>
  <c r="N87" i="1" s="1"/>
  <c r="J87" i="1"/>
  <c r="M87" i="1" s="1"/>
  <c r="L86" i="1"/>
  <c r="K86" i="1"/>
  <c r="N86" i="1" s="1"/>
  <c r="J86" i="1"/>
  <c r="M86" i="1" s="1"/>
  <c r="L85" i="1"/>
  <c r="K85" i="1"/>
  <c r="N85" i="1" s="1"/>
  <c r="J85" i="1"/>
  <c r="M85" i="1" s="1"/>
  <c r="L84" i="1"/>
  <c r="K84" i="1"/>
  <c r="N84" i="1" s="1"/>
  <c r="J84" i="1"/>
  <c r="M84" i="1" s="1"/>
  <c r="L83" i="1"/>
  <c r="K83" i="1"/>
  <c r="N83" i="1" s="1"/>
  <c r="J83" i="1"/>
  <c r="M83" i="1" s="1"/>
  <c r="L82" i="1"/>
  <c r="K82" i="1"/>
  <c r="N82" i="1" s="1"/>
  <c r="J82" i="1"/>
  <c r="M82" i="1" s="1"/>
  <c r="L81" i="1"/>
  <c r="K81" i="1"/>
  <c r="N81" i="1" s="1"/>
  <c r="J81" i="1"/>
  <c r="M81" i="1" s="1"/>
  <c r="L80" i="1"/>
  <c r="K80" i="1"/>
  <c r="N80" i="1" s="1"/>
  <c r="J80" i="1"/>
  <c r="M80" i="1" s="1"/>
  <c r="L79" i="1"/>
  <c r="K79" i="1"/>
  <c r="N79" i="1" s="1"/>
  <c r="J79" i="1"/>
  <c r="M79" i="1" s="1"/>
  <c r="L78" i="1"/>
  <c r="K78" i="1"/>
  <c r="N78" i="1" s="1"/>
  <c r="J78" i="1"/>
  <c r="M78" i="1" s="1"/>
  <c r="L77" i="1"/>
  <c r="K77" i="1"/>
  <c r="N77" i="1" s="1"/>
  <c r="J77" i="1"/>
  <c r="M77" i="1" s="1"/>
  <c r="L76" i="1"/>
  <c r="K76" i="1"/>
  <c r="N76" i="1" s="1"/>
  <c r="J76" i="1"/>
  <c r="M76" i="1" s="1"/>
  <c r="L75" i="1"/>
  <c r="K75" i="1"/>
  <c r="N75" i="1" s="1"/>
  <c r="J75" i="1"/>
  <c r="M75" i="1" s="1"/>
  <c r="L74" i="1"/>
  <c r="K74" i="1"/>
  <c r="N74" i="1" s="1"/>
  <c r="J74" i="1"/>
  <c r="M74" i="1" s="1"/>
  <c r="K73" i="1"/>
  <c r="J73" i="1"/>
  <c r="L72" i="1"/>
  <c r="K72" i="1"/>
  <c r="N72" i="1" s="1"/>
  <c r="J72" i="1"/>
  <c r="M72" i="1" s="1"/>
  <c r="L71" i="1"/>
  <c r="K71" i="1"/>
  <c r="N71" i="1" s="1"/>
  <c r="J71" i="1"/>
  <c r="M71" i="1" s="1"/>
  <c r="L70" i="1"/>
  <c r="K70" i="1"/>
  <c r="N70" i="1" s="1"/>
  <c r="J70" i="1"/>
  <c r="M70" i="1" s="1"/>
  <c r="L69" i="1"/>
  <c r="K69" i="1"/>
  <c r="N69" i="1" s="1"/>
  <c r="J69" i="1"/>
  <c r="M69" i="1" s="1"/>
  <c r="L68" i="1"/>
  <c r="K68" i="1"/>
  <c r="N68" i="1" s="1"/>
  <c r="J68" i="1"/>
  <c r="M68" i="1" s="1"/>
  <c r="L67" i="1"/>
  <c r="K67" i="1"/>
  <c r="N67" i="1" s="1"/>
  <c r="J67" i="1"/>
  <c r="M67" i="1" s="1"/>
  <c r="L66" i="1"/>
  <c r="K66" i="1"/>
  <c r="N66" i="1" s="1"/>
  <c r="J66" i="1"/>
  <c r="M66" i="1" s="1"/>
  <c r="L65" i="1"/>
  <c r="K65" i="1"/>
  <c r="N65" i="1" s="1"/>
  <c r="J65" i="1"/>
  <c r="M65" i="1" s="1"/>
  <c r="L64" i="1"/>
  <c r="K64" i="1"/>
  <c r="N64" i="1" s="1"/>
  <c r="J64" i="1"/>
  <c r="M64" i="1" s="1"/>
  <c r="L63" i="1"/>
  <c r="K63" i="1"/>
  <c r="N63" i="1" s="1"/>
  <c r="J63" i="1"/>
  <c r="M63" i="1" s="1"/>
  <c r="L62" i="1"/>
  <c r="K62" i="1"/>
  <c r="N62" i="1" s="1"/>
  <c r="J62" i="1"/>
  <c r="M62" i="1" s="1"/>
  <c r="L61" i="1"/>
  <c r="K61" i="1"/>
  <c r="N61" i="1" s="1"/>
  <c r="J61" i="1"/>
  <c r="M61" i="1" s="1"/>
  <c r="L60" i="1"/>
  <c r="K60" i="1"/>
  <c r="N60" i="1" s="1"/>
  <c r="J60" i="1"/>
  <c r="M60" i="1" s="1"/>
  <c r="L59" i="1"/>
  <c r="K59" i="1"/>
  <c r="N59" i="1" s="1"/>
  <c r="J59" i="1"/>
  <c r="M59" i="1" s="1"/>
  <c r="L58" i="1"/>
  <c r="K58" i="1"/>
  <c r="N58" i="1" s="1"/>
  <c r="J58" i="1"/>
  <c r="M58" i="1" s="1"/>
  <c r="L57" i="1"/>
  <c r="K57" i="1"/>
  <c r="N57" i="1" s="1"/>
  <c r="J57" i="1"/>
  <c r="M57" i="1" s="1"/>
  <c r="L56" i="1"/>
  <c r="K56" i="1"/>
  <c r="N56" i="1" s="1"/>
  <c r="J56" i="1"/>
  <c r="M56" i="1" s="1"/>
  <c r="L55" i="1"/>
  <c r="K55" i="1"/>
  <c r="N55" i="1" s="1"/>
  <c r="J55" i="1"/>
  <c r="M55" i="1" s="1"/>
  <c r="L54" i="1"/>
  <c r="K54" i="1"/>
  <c r="N54" i="1" s="1"/>
  <c r="J54" i="1"/>
  <c r="M54" i="1" s="1"/>
  <c r="L53" i="1"/>
  <c r="K53" i="1"/>
  <c r="N53" i="1" s="1"/>
  <c r="J53" i="1"/>
  <c r="M53" i="1" s="1"/>
  <c r="L52" i="1"/>
  <c r="K52" i="1"/>
  <c r="N52" i="1" s="1"/>
  <c r="J52" i="1"/>
  <c r="M52" i="1" s="1"/>
  <c r="L51" i="1"/>
  <c r="K51" i="1"/>
  <c r="N51" i="1" s="1"/>
  <c r="J51" i="1"/>
  <c r="M51" i="1" s="1"/>
  <c r="L50" i="1"/>
  <c r="K50" i="1"/>
  <c r="N50" i="1" s="1"/>
  <c r="J50" i="1"/>
  <c r="M50" i="1" s="1"/>
  <c r="L49" i="1"/>
  <c r="K49" i="1"/>
  <c r="N49" i="1" s="1"/>
  <c r="J49" i="1"/>
  <c r="M49" i="1" s="1"/>
  <c r="L48" i="1"/>
  <c r="K48" i="1"/>
  <c r="N48" i="1" s="1"/>
  <c r="J48" i="1"/>
  <c r="M48" i="1" s="1"/>
  <c r="L47" i="1"/>
  <c r="K47" i="1"/>
  <c r="N47" i="1" s="1"/>
  <c r="J47" i="1"/>
  <c r="M47" i="1" s="1"/>
  <c r="L46" i="1"/>
  <c r="K46" i="1"/>
  <c r="N46" i="1" s="1"/>
  <c r="J46" i="1"/>
  <c r="M46" i="1" s="1"/>
  <c r="L45" i="1"/>
  <c r="K45" i="1"/>
  <c r="N45" i="1" s="1"/>
  <c r="J45" i="1"/>
  <c r="M45" i="1" s="1"/>
  <c r="L44" i="1"/>
  <c r="K44" i="1"/>
  <c r="N44" i="1" s="1"/>
  <c r="J44" i="1"/>
  <c r="M44" i="1" s="1"/>
  <c r="L43" i="1"/>
  <c r="K43" i="1"/>
  <c r="N43" i="1" s="1"/>
  <c r="J43" i="1"/>
  <c r="M43" i="1" s="1"/>
  <c r="L42" i="1"/>
  <c r="K42" i="1"/>
  <c r="N42" i="1" s="1"/>
  <c r="J42" i="1"/>
  <c r="M42" i="1" s="1"/>
  <c r="L41" i="1"/>
  <c r="K41" i="1"/>
  <c r="N41" i="1" s="1"/>
  <c r="J41" i="1"/>
  <c r="M41" i="1" s="1"/>
  <c r="L40" i="1"/>
  <c r="K40" i="1"/>
  <c r="N40" i="1" s="1"/>
  <c r="J40" i="1"/>
  <c r="M40" i="1" s="1"/>
  <c r="L39" i="1"/>
  <c r="K39" i="1"/>
  <c r="N39" i="1" s="1"/>
  <c r="J39" i="1"/>
  <c r="M39" i="1" s="1"/>
  <c r="L38" i="1"/>
  <c r="K38" i="1"/>
  <c r="N38" i="1" s="1"/>
  <c r="J38" i="1"/>
  <c r="M38" i="1" s="1"/>
  <c r="L37" i="1"/>
  <c r="K37" i="1"/>
  <c r="N37" i="1" s="1"/>
  <c r="J37" i="1"/>
  <c r="M37" i="1" s="1"/>
  <c r="L36" i="1"/>
  <c r="K36" i="1"/>
  <c r="N36" i="1" s="1"/>
  <c r="J36" i="1"/>
  <c r="M36" i="1" s="1"/>
  <c r="L35" i="1"/>
  <c r="K35" i="1"/>
  <c r="N35" i="1" s="1"/>
  <c r="J35" i="1"/>
  <c r="M35" i="1" s="1"/>
  <c r="L34" i="1"/>
  <c r="K34" i="1"/>
  <c r="N34" i="1" s="1"/>
  <c r="J34" i="1"/>
  <c r="M34" i="1" s="1"/>
  <c r="L33" i="1"/>
  <c r="K33" i="1"/>
  <c r="N33" i="1" s="1"/>
  <c r="J33" i="1"/>
  <c r="M33" i="1" s="1"/>
  <c r="L32" i="1"/>
  <c r="K32" i="1"/>
  <c r="N32" i="1" s="1"/>
  <c r="J32" i="1"/>
  <c r="M32" i="1" s="1"/>
  <c r="L31" i="1"/>
  <c r="K31" i="1"/>
  <c r="N31" i="1" s="1"/>
  <c r="J31" i="1"/>
  <c r="M31" i="1" s="1"/>
  <c r="L30" i="1"/>
  <c r="K30" i="1"/>
  <c r="N30" i="1" s="1"/>
  <c r="J30" i="1"/>
  <c r="M30" i="1" s="1"/>
  <c r="L29" i="1"/>
  <c r="K29" i="1"/>
  <c r="N29" i="1" s="1"/>
  <c r="J29" i="1"/>
  <c r="M29" i="1" s="1"/>
  <c r="L28" i="1"/>
  <c r="K28" i="1"/>
  <c r="N28" i="1" s="1"/>
  <c r="J28" i="1"/>
  <c r="M28" i="1" s="1"/>
  <c r="L27" i="1"/>
  <c r="K27" i="1"/>
  <c r="N27" i="1" s="1"/>
  <c r="J27" i="1"/>
  <c r="M27" i="1" s="1"/>
  <c r="L26" i="1"/>
  <c r="K26" i="1"/>
  <c r="N26" i="1" s="1"/>
  <c r="J26" i="1"/>
  <c r="M26" i="1" s="1"/>
  <c r="L25" i="1"/>
  <c r="K25" i="1"/>
  <c r="N25" i="1" s="1"/>
  <c r="J25" i="1"/>
  <c r="M25" i="1" s="1"/>
  <c r="L24" i="1"/>
  <c r="K24" i="1"/>
  <c r="N24" i="1" s="1"/>
  <c r="J24" i="1"/>
  <c r="M24" i="1" s="1"/>
  <c r="L23" i="1"/>
  <c r="K23" i="1"/>
  <c r="N23" i="1" s="1"/>
  <c r="J23" i="1"/>
  <c r="M23" i="1" s="1"/>
  <c r="L22" i="1"/>
  <c r="K22" i="1"/>
  <c r="N22" i="1" s="1"/>
  <c r="J22" i="1"/>
  <c r="M22" i="1" s="1"/>
  <c r="L21" i="1"/>
  <c r="K21" i="1"/>
  <c r="N21" i="1" s="1"/>
  <c r="J21" i="1"/>
  <c r="M21" i="1" s="1"/>
  <c r="L20" i="1"/>
  <c r="K20" i="1"/>
  <c r="N20" i="1" s="1"/>
  <c r="J20" i="1"/>
  <c r="M20" i="1" s="1"/>
  <c r="L19" i="1"/>
  <c r="K19" i="1"/>
  <c r="N19" i="1" s="1"/>
  <c r="J19" i="1"/>
  <c r="M19" i="1" s="1"/>
  <c r="L18" i="1"/>
  <c r="K18" i="1"/>
  <c r="N18" i="1" s="1"/>
  <c r="J18" i="1"/>
  <c r="M18" i="1" s="1"/>
  <c r="L17" i="1"/>
  <c r="K17" i="1"/>
  <c r="N17" i="1" s="1"/>
  <c r="J17" i="1"/>
  <c r="M17" i="1" s="1"/>
  <c r="L16" i="1"/>
  <c r="K16" i="1"/>
  <c r="N16" i="1" s="1"/>
  <c r="J16" i="1"/>
  <c r="M16" i="1" s="1"/>
  <c r="L15" i="1"/>
  <c r="K15" i="1"/>
  <c r="N15" i="1" s="1"/>
  <c r="J15" i="1"/>
  <c r="M15" i="1" s="1"/>
  <c r="L14" i="1"/>
  <c r="K14" i="1"/>
  <c r="N14" i="1" s="1"/>
  <c r="J14" i="1"/>
  <c r="M14" i="1" s="1"/>
  <c r="L13" i="1"/>
  <c r="K13" i="1"/>
  <c r="N13" i="1" s="1"/>
  <c r="J13" i="1"/>
  <c r="M13" i="1" s="1"/>
  <c r="L12" i="1"/>
  <c r="K12" i="1"/>
  <c r="N12" i="1" s="1"/>
  <c r="J12" i="1"/>
  <c r="M12" i="1" s="1"/>
  <c r="L11" i="1"/>
  <c r="K11" i="1"/>
  <c r="N11" i="1" s="1"/>
  <c r="J11" i="1"/>
  <c r="M11" i="1" s="1"/>
  <c r="L10" i="1"/>
  <c r="K10" i="1"/>
  <c r="N10" i="1" s="1"/>
  <c r="J10" i="1"/>
  <c r="M10" i="1" s="1"/>
  <c r="L9" i="1"/>
  <c r="K9" i="1"/>
  <c r="N9" i="1" s="1"/>
  <c r="J9" i="1"/>
  <c r="M9" i="1" s="1"/>
  <c r="L8" i="1"/>
  <c r="K8" i="1"/>
  <c r="N8" i="1" s="1"/>
  <c r="J8" i="1"/>
  <c r="M8" i="1" s="1"/>
  <c r="L7" i="1"/>
  <c r="K7" i="1"/>
  <c r="N7" i="1" s="1"/>
  <c r="J7" i="1"/>
  <c r="M7" i="1" s="1"/>
  <c r="L6" i="1"/>
  <c r="K6" i="1"/>
  <c r="N6" i="1" s="1"/>
  <c r="J6" i="1"/>
  <c r="M6" i="1" s="1"/>
  <c r="L5" i="1"/>
  <c r="K5" i="1"/>
  <c r="N5" i="1" s="1"/>
  <c r="J5" i="1"/>
  <c r="M5" i="1" s="1"/>
  <c r="L4" i="1"/>
  <c r="K4" i="1"/>
  <c r="N4" i="1" s="1"/>
  <c r="J4" i="1"/>
  <c r="M4" i="1" s="1"/>
  <c r="P122" i="2"/>
  <c r="O122" i="2"/>
  <c r="N122" i="2"/>
  <c r="Q121" i="2"/>
  <c r="P117" i="2"/>
  <c r="O117" i="2"/>
  <c r="N117" i="2"/>
  <c r="Q116" i="2"/>
  <c r="P114" i="2"/>
  <c r="O114" i="2"/>
  <c r="N114" i="2"/>
  <c r="Q113" i="2"/>
  <c r="P111" i="2"/>
  <c r="O111" i="2"/>
  <c r="N111" i="2"/>
  <c r="Q110" i="2"/>
  <c r="P108" i="2"/>
  <c r="O108" i="2"/>
  <c r="N108" i="2"/>
  <c r="Q107" i="2"/>
  <c r="P105" i="2"/>
  <c r="O105" i="2"/>
  <c r="N105" i="2"/>
  <c r="Q104" i="2"/>
  <c r="P102" i="2"/>
  <c r="O102" i="2"/>
  <c r="N102" i="2"/>
  <c r="Q101" i="2"/>
  <c r="P99" i="2"/>
  <c r="O99" i="2"/>
  <c r="N99" i="2"/>
  <c r="Q98" i="2"/>
  <c r="P96" i="2"/>
  <c r="O96" i="2"/>
  <c r="N96" i="2"/>
  <c r="Q95" i="2"/>
  <c r="P93" i="2"/>
  <c r="O93" i="2"/>
  <c r="N93" i="2"/>
  <c r="Q92" i="2"/>
  <c r="P90" i="2"/>
  <c r="O90" i="2"/>
  <c r="N90" i="2"/>
  <c r="Q88" i="2"/>
  <c r="P86" i="2"/>
  <c r="O86" i="2"/>
  <c r="N86" i="2"/>
  <c r="Q85" i="2"/>
  <c r="P83" i="2"/>
  <c r="O83" i="2"/>
  <c r="N83" i="2"/>
  <c r="Q82" i="2"/>
  <c r="P80" i="2"/>
  <c r="O80" i="2"/>
  <c r="N80" i="2"/>
  <c r="N79" i="2"/>
  <c r="N71" i="2"/>
  <c r="N70" i="2"/>
  <c r="N69" i="2"/>
  <c r="N68" i="2"/>
  <c r="N67" i="2"/>
  <c r="N59" i="2"/>
  <c r="N58" i="2"/>
  <c r="N57" i="2"/>
  <c r="N56" i="2"/>
  <c r="N55" i="2"/>
  <c r="N47" i="2"/>
  <c r="N46" i="2"/>
  <c r="N45" i="2"/>
  <c r="N44" i="2"/>
  <c r="N43" i="2"/>
  <c r="N35" i="2"/>
  <c r="N34" i="2"/>
  <c r="N33" i="2"/>
  <c r="N32" i="2"/>
  <c r="N31" i="2"/>
  <c r="Q26" i="2"/>
  <c r="P26" i="2"/>
  <c r="O26" i="2"/>
  <c r="N26" i="2"/>
  <c r="Q25" i="2"/>
  <c r="Q23" i="2"/>
  <c r="P23" i="2"/>
  <c r="O23" i="2"/>
  <c r="N23" i="2"/>
  <c r="Q22" i="2"/>
  <c r="Q20" i="2"/>
  <c r="P20" i="2"/>
  <c r="O20" i="2"/>
  <c r="N20" i="2"/>
  <c r="Q19" i="2"/>
  <c r="N14" i="2"/>
  <c r="N13" i="2"/>
  <c r="N12" i="2"/>
  <c r="N11" i="2"/>
  <c r="N10" i="2"/>
  <c r="S4" i="2"/>
  <c r="P121" i="2" s="1"/>
  <c r="B5" i="2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B112" i="2" s="1"/>
  <c r="B113" i="2" s="1"/>
  <c r="B114" i="2" s="1"/>
  <c r="B115" i="2" s="1"/>
  <c r="B116" i="2" s="1"/>
  <c r="B117" i="2" s="1"/>
  <c r="B118" i="2" s="1"/>
  <c r="B120" i="2" s="1"/>
  <c r="B121" i="2" s="1"/>
  <c r="B122" i="2" s="1"/>
  <c r="B123" i="2" s="1"/>
  <c r="B5" i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M105" i="2"/>
  <c r="L105" i="2"/>
  <c r="M123" i="2"/>
  <c r="L123" i="2"/>
  <c r="R123" i="2" s="1"/>
  <c r="M122" i="2"/>
  <c r="L122" i="2"/>
  <c r="R122" i="2" s="1"/>
  <c r="M121" i="2"/>
  <c r="L121" i="2"/>
  <c r="R121" i="2" s="1"/>
  <c r="M118" i="2"/>
  <c r="L118" i="2"/>
  <c r="R118" i="2" s="1"/>
  <c r="M117" i="2"/>
  <c r="L117" i="2"/>
  <c r="R117" i="2" s="1"/>
  <c r="M116" i="2"/>
  <c r="L116" i="2"/>
  <c r="R116" i="2" s="1"/>
  <c r="M115" i="2"/>
  <c r="L115" i="2"/>
  <c r="R115" i="2" s="1"/>
  <c r="M114" i="2"/>
  <c r="L114" i="2"/>
  <c r="R114" i="2" s="1"/>
  <c r="M113" i="2"/>
  <c r="L113" i="2"/>
  <c r="R113" i="2" s="1"/>
  <c r="M112" i="2"/>
  <c r="L112" i="2"/>
  <c r="R112" i="2" s="1"/>
  <c r="M111" i="2"/>
  <c r="L111" i="2"/>
  <c r="R111" i="2" s="1"/>
  <c r="M110" i="2"/>
  <c r="L110" i="2"/>
  <c r="R110" i="2" s="1"/>
  <c r="M109" i="2"/>
  <c r="L109" i="2"/>
  <c r="R109" i="2" s="1"/>
  <c r="M108" i="2"/>
  <c r="L108" i="2"/>
  <c r="R108" i="2" s="1"/>
  <c r="M107" i="2"/>
  <c r="L107" i="2"/>
  <c r="R107" i="2" s="1"/>
  <c r="M106" i="2"/>
  <c r="L106" i="2"/>
  <c r="R106" i="2" s="1"/>
  <c r="M104" i="2"/>
  <c r="L104" i="2"/>
  <c r="R104" i="2" s="1"/>
  <c r="M103" i="2"/>
  <c r="L103" i="2"/>
  <c r="R103" i="2" s="1"/>
  <c r="M102" i="2"/>
  <c r="L102" i="2"/>
  <c r="R102" i="2" s="1"/>
  <c r="M101" i="2"/>
  <c r="L101" i="2"/>
  <c r="R101" i="2" s="1"/>
  <c r="M100" i="2"/>
  <c r="L100" i="2"/>
  <c r="R100" i="2" s="1"/>
  <c r="M99" i="2"/>
  <c r="L99" i="2"/>
  <c r="R99" i="2" s="1"/>
  <c r="M98" i="2"/>
  <c r="L98" i="2"/>
  <c r="R98" i="2" s="1"/>
  <c r="M97" i="2"/>
  <c r="L97" i="2"/>
  <c r="R97" i="2" s="1"/>
  <c r="M96" i="2"/>
  <c r="L96" i="2"/>
  <c r="R96" i="2" s="1"/>
  <c r="M95" i="2"/>
  <c r="L95" i="2"/>
  <c r="R95" i="2" s="1"/>
  <c r="M94" i="2"/>
  <c r="L94" i="2"/>
  <c r="R94" i="2" s="1"/>
  <c r="M93" i="2"/>
  <c r="L93" i="2"/>
  <c r="R93" i="2" s="1"/>
  <c r="M92" i="2"/>
  <c r="L92" i="2"/>
  <c r="R92" i="2" s="1"/>
  <c r="M91" i="2"/>
  <c r="L91" i="2"/>
  <c r="R91" i="2" s="1"/>
  <c r="M90" i="2"/>
  <c r="L90" i="2"/>
  <c r="R90" i="2" s="1"/>
  <c r="M88" i="2"/>
  <c r="L88" i="2"/>
  <c r="R88" i="2" s="1"/>
  <c r="M87" i="2"/>
  <c r="L87" i="2"/>
  <c r="R87" i="2" s="1"/>
  <c r="M86" i="2"/>
  <c r="L86" i="2"/>
  <c r="R86" i="2" s="1"/>
  <c r="M85" i="2"/>
  <c r="L85" i="2"/>
  <c r="R85" i="2" s="1"/>
  <c r="M84" i="2"/>
  <c r="L84" i="2"/>
  <c r="R84" i="2" s="1"/>
  <c r="M83" i="2"/>
  <c r="L83" i="2"/>
  <c r="R83" i="2" s="1"/>
  <c r="M82" i="2"/>
  <c r="L82" i="2"/>
  <c r="R82" i="2" s="1"/>
  <c r="M81" i="2"/>
  <c r="L81" i="2"/>
  <c r="R81" i="2" s="1"/>
  <c r="M80" i="2"/>
  <c r="L80" i="2"/>
  <c r="R80" i="2" s="1"/>
  <c r="M79" i="2"/>
  <c r="L79" i="2"/>
  <c r="R79" i="2" s="1"/>
  <c r="M78" i="2"/>
  <c r="L78" i="2"/>
  <c r="R78" i="2" s="1"/>
  <c r="M77" i="2"/>
  <c r="L77" i="2"/>
  <c r="R77" i="2" s="1"/>
  <c r="M76" i="2"/>
  <c r="L76" i="2"/>
  <c r="R76" i="2" s="1"/>
  <c r="M75" i="2"/>
  <c r="L75" i="2"/>
  <c r="R75" i="2" s="1"/>
  <c r="M74" i="2"/>
  <c r="L74" i="2"/>
  <c r="R74" i="2" s="1"/>
  <c r="M73" i="2"/>
  <c r="L73" i="2"/>
  <c r="R73" i="2" s="1"/>
  <c r="M72" i="2"/>
  <c r="L72" i="2"/>
  <c r="R72" i="2" s="1"/>
  <c r="M71" i="2"/>
  <c r="L71" i="2"/>
  <c r="R71" i="2" s="1"/>
  <c r="M70" i="2"/>
  <c r="L70" i="2"/>
  <c r="R70" i="2" s="1"/>
  <c r="M69" i="2"/>
  <c r="L69" i="2"/>
  <c r="R69" i="2" s="1"/>
  <c r="M68" i="2"/>
  <c r="L68" i="2"/>
  <c r="R68" i="2" s="1"/>
  <c r="M67" i="2"/>
  <c r="L67" i="2"/>
  <c r="R67" i="2" s="1"/>
  <c r="M66" i="2"/>
  <c r="L66" i="2"/>
  <c r="R66" i="2" s="1"/>
  <c r="M65" i="2"/>
  <c r="L65" i="2"/>
  <c r="R65" i="2" s="1"/>
  <c r="M64" i="2"/>
  <c r="L64" i="2"/>
  <c r="R64" i="2" s="1"/>
  <c r="M63" i="2"/>
  <c r="L63" i="2"/>
  <c r="R63" i="2" s="1"/>
  <c r="M62" i="2"/>
  <c r="L62" i="2"/>
  <c r="R62" i="2" s="1"/>
  <c r="M61" i="2"/>
  <c r="L61" i="2"/>
  <c r="R61" i="2" s="1"/>
  <c r="M60" i="2"/>
  <c r="L60" i="2"/>
  <c r="R60" i="2" s="1"/>
  <c r="M59" i="2"/>
  <c r="L59" i="2"/>
  <c r="R59" i="2" s="1"/>
  <c r="M58" i="2"/>
  <c r="L58" i="2"/>
  <c r="R58" i="2" s="1"/>
  <c r="M57" i="2"/>
  <c r="L57" i="2"/>
  <c r="R57" i="2" s="1"/>
  <c r="M56" i="2"/>
  <c r="L56" i="2"/>
  <c r="R56" i="2" s="1"/>
  <c r="M55" i="2"/>
  <c r="L55" i="2"/>
  <c r="R55" i="2" s="1"/>
  <c r="M54" i="2"/>
  <c r="L54" i="2"/>
  <c r="R54" i="2" s="1"/>
  <c r="M53" i="2"/>
  <c r="L53" i="2"/>
  <c r="R53" i="2" s="1"/>
  <c r="M52" i="2"/>
  <c r="L52" i="2"/>
  <c r="R52" i="2" s="1"/>
  <c r="M51" i="2"/>
  <c r="L51" i="2"/>
  <c r="R51" i="2" s="1"/>
  <c r="M50" i="2"/>
  <c r="L50" i="2"/>
  <c r="R50" i="2" s="1"/>
  <c r="M49" i="2"/>
  <c r="L49" i="2"/>
  <c r="R49" i="2" s="1"/>
  <c r="M48" i="2"/>
  <c r="L48" i="2"/>
  <c r="R48" i="2" s="1"/>
  <c r="M47" i="2"/>
  <c r="L47" i="2"/>
  <c r="R47" i="2" s="1"/>
  <c r="M46" i="2"/>
  <c r="L46" i="2"/>
  <c r="R46" i="2" s="1"/>
  <c r="M45" i="2"/>
  <c r="L45" i="2"/>
  <c r="R45" i="2" s="1"/>
  <c r="M44" i="2"/>
  <c r="L44" i="2"/>
  <c r="R44" i="2" s="1"/>
  <c r="M43" i="2"/>
  <c r="L43" i="2"/>
  <c r="R43" i="2" s="1"/>
  <c r="M42" i="2"/>
  <c r="L42" i="2"/>
  <c r="R42" i="2" s="1"/>
  <c r="M41" i="2"/>
  <c r="L41" i="2"/>
  <c r="R41" i="2" s="1"/>
  <c r="M40" i="2"/>
  <c r="L40" i="2"/>
  <c r="R40" i="2" s="1"/>
  <c r="M39" i="2"/>
  <c r="L39" i="2"/>
  <c r="R39" i="2" s="1"/>
  <c r="M38" i="2"/>
  <c r="L38" i="2"/>
  <c r="R38" i="2" s="1"/>
  <c r="M37" i="2"/>
  <c r="L37" i="2"/>
  <c r="R37" i="2" s="1"/>
  <c r="M36" i="2"/>
  <c r="L36" i="2"/>
  <c r="R36" i="2" s="1"/>
  <c r="M35" i="2"/>
  <c r="L35" i="2"/>
  <c r="R35" i="2" s="1"/>
  <c r="M34" i="2"/>
  <c r="L34" i="2"/>
  <c r="R34" i="2" s="1"/>
  <c r="M33" i="2"/>
  <c r="L33" i="2"/>
  <c r="R33" i="2" s="1"/>
  <c r="M32" i="2"/>
  <c r="L32" i="2"/>
  <c r="R32" i="2" s="1"/>
  <c r="M31" i="2"/>
  <c r="L31" i="2"/>
  <c r="R31" i="2" s="1"/>
  <c r="M30" i="2"/>
  <c r="L30" i="2"/>
  <c r="R30" i="2" s="1"/>
  <c r="M29" i="2"/>
  <c r="L29" i="2"/>
  <c r="R29" i="2" s="1"/>
  <c r="M28" i="2"/>
  <c r="L28" i="2"/>
  <c r="R28" i="2" s="1"/>
  <c r="M27" i="2"/>
  <c r="L27" i="2"/>
  <c r="R27" i="2" s="1"/>
  <c r="M26" i="2"/>
  <c r="L26" i="2"/>
  <c r="R26" i="2" s="1"/>
  <c r="M25" i="2"/>
  <c r="L25" i="2"/>
  <c r="R25" i="2" s="1"/>
  <c r="M24" i="2"/>
  <c r="L24" i="2"/>
  <c r="R24" i="2" s="1"/>
  <c r="M23" i="2"/>
  <c r="L23" i="2"/>
  <c r="R23" i="2" s="1"/>
  <c r="M22" i="2"/>
  <c r="L22" i="2"/>
  <c r="R22" i="2" s="1"/>
  <c r="M21" i="2"/>
  <c r="L21" i="2"/>
  <c r="R21" i="2" s="1"/>
  <c r="M20" i="2"/>
  <c r="L20" i="2"/>
  <c r="R20" i="2" s="1"/>
  <c r="M19" i="2"/>
  <c r="L19" i="2"/>
  <c r="R19" i="2" s="1"/>
  <c r="M18" i="2"/>
  <c r="L18" i="2"/>
  <c r="R18" i="2" s="1"/>
  <c r="M17" i="2"/>
  <c r="L17" i="2"/>
  <c r="R17" i="2" s="1"/>
  <c r="M16" i="2"/>
  <c r="L16" i="2"/>
  <c r="R16" i="2" s="1"/>
  <c r="M15" i="2"/>
  <c r="L15" i="2"/>
  <c r="R15" i="2" s="1"/>
  <c r="M14" i="2"/>
  <c r="L14" i="2"/>
  <c r="R14" i="2" s="1"/>
  <c r="M13" i="2"/>
  <c r="L13" i="2"/>
  <c r="R13" i="2" s="1"/>
  <c r="M12" i="2"/>
  <c r="L12" i="2"/>
  <c r="R12" i="2" s="1"/>
  <c r="M11" i="2"/>
  <c r="L11" i="2"/>
  <c r="R11" i="2" s="1"/>
  <c r="M10" i="2"/>
  <c r="L10" i="2"/>
  <c r="R10" i="2" s="1"/>
  <c r="M9" i="2"/>
  <c r="L9" i="2"/>
  <c r="R9" i="2" s="1"/>
  <c r="M8" i="2"/>
  <c r="L8" i="2"/>
  <c r="R8" i="2" s="1"/>
  <c r="M7" i="2"/>
  <c r="L7" i="2"/>
  <c r="R7" i="2" s="1"/>
  <c r="M6" i="2"/>
  <c r="L6" i="2"/>
  <c r="R6" i="2" s="1"/>
  <c r="M5" i="2"/>
  <c r="L5" i="2"/>
  <c r="R5" i="2" s="1"/>
  <c r="M4" i="2"/>
  <c r="L4" i="2"/>
  <c r="R4" i="2" s="1"/>
  <c r="A119" i="2"/>
  <c r="A120" i="2"/>
  <c r="A121" i="2"/>
  <c r="A122" i="2"/>
  <c r="A123" i="2"/>
  <c r="C121" i="2"/>
  <c r="D121" i="2"/>
  <c r="E121" i="2"/>
  <c r="C122" i="2"/>
  <c r="D122" i="2"/>
  <c r="C123" i="2"/>
  <c r="D123" i="2"/>
  <c r="C105" i="2"/>
  <c r="D105" i="2"/>
  <c r="E105" i="2"/>
  <c r="C73" i="2"/>
  <c r="D73" i="2"/>
  <c r="E73" i="2"/>
  <c r="E120" i="2"/>
  <c r="D120" i="2"/>
  <c r="C120" i="2"/>
  <c r="E119" i="2"/>
  <c r="D119" i="2"/>
  <c r="C119" i="2"/>
  <c r="D118" i="2"/>
  <c r="C118" i="2"/>
  <c r="D117" i="2"/>
  <c r="C117" i="2"/>
  <c r="D116" i="2"/>
  <c r="C116" i="2"/>
  <c r="D115" i="2"/>
  <c r="C115" i="2"/>
  <c r="D114" i="2"/>
  <c r="C114" i="2"/>
  <c r="D113" i="2"/>
  <c r="C113" i="2"/>
  <c r="D112" i="2"/>
  <c r="C112" i="2"/>
  <c r="D111" i="2"/>
  <c r="C111" i="2"/>
  <c r="D110" i="2"/>
  <c r="C110" i="2"/>
  <c r="D109" i="2"/>
  <c r="C109" i="2"/>
  <c r="D108" i="2"/>
  <c r="C108" i="2"/>
  <c r="D107" i="2"/>
  <c r="C107" i="2"/>
  <c r="D106" i="2"/>
  <c r="C106" i="2"/>
  <c r="E104" i="2"/>
  <c r="D104" i="2"/>
  <c r="C104" i="2"/>
  <c r="E103" i="2"/>
  <c r="D103" i="2"/>
  <c r="C103" i="2"/>
  <c r="E102" i="2"/>
  <c r="D102" i="2"/>
  <c r="C102" i="2"/>
  <c r="E101" i="2"/>
  <c r="D101" i="2"/>
  <c r="C101" i="2"/>
  <c r="E100" i="2"/>
  <c r="D100" i="2"/>
  <c r="C100" i="2"/>
  <c r="E99" i="2"/>
  <c r="D99" i="2"/>
  <c r="C99" i="2"/>
  <c r="E98" i="2"/>
  <c r="D98" i="2"/>
  <c r="C98" i="2"/>
  <c r="E97" i="2"/>
  <c r="D97" i="2"/>
  <c r="C97" i="2"/>
  <c r="E96" i="2"/>
  <c r="D96" i="2"/>
  <c r="C96" i="2"/>
  <c r="E95" i="2"/>
  <c r="D95" i="2"/>
  <c r="C95" i="2"/>
  <c r="E94" i="2"/>
  <c r="D94" i="2"/>
  <c r="C94" i="2"/>
  <c r="E93" i="2"/>
  <c r="D93" i="2"/>
  <c r="C93" i="2"/>
  <c r="E92" i="2"/>
  <c r="D92" i="2"/>
  <c r="C92" i="2"/>
  <c r="E91" i="2"/>
  <c r="D91" i="2"/>
  <c r="C91" i="2"/>
  <c r="E90" i="2"/>
  <c r="D90" i="2"/>
  <c r="C90" i="2"/>
  <c r="E89" i="2"/>
  <c r="D89" i="2"/>
  <c r="C89" i="2"/>
  <c r="E88" i="2"/>
  <c r="D88" i="2"/>
  <c r="C88" i="2"/>
  <c r="E87" i="2"/>
  <c r="D87" i="2"/>
  <c r="C87" i="2"/>
  <c r="E86" i="2"/>
  <c r="D86" i="2"/>
  <c r="C86" i="2"/>
  <c r="E85" i="2"/>
  <c r="D85" i="2"/>
  <c r="C85" i="2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D78" i="2"/>
  <c r="C78" i="2"/>
  <c r="D77" i="2"/>
  <c r="C77" i="2"/>
  <c r="E76" i="2"/>
  <c r="D76" i="2"/>
  <c r="C76" i="2"/>
  <c r="E75" i="2"/>
  <c r="D75" i="2"/>
  <c r="C75" i="2"/>
  <c r="E74" i="2"/>
  <c r="D74" i="2"/>
  <c r="C74" i="2"/>
  <c r="E72" i="2"/>
  <c r="D72" i="2"/>
  <c r="C72" i="2"/>
  <c r="E71" i="2"/>
  <c r="D71" i="2"/>
  <c r="C71" i="2"/>
  <c r="D70" i="2"/>
  <c r="C70" i="2"/>
  <c r="D69" i="2"/>
  <c r="C69" i="2"/>
  <c r="E68" i="2"/>
  <c r="D68" i="2"/>
  <c r="C68" i="2"/>
  <c r="D67" i="2"/>
  <c r="C67" i="2"/>
  <c r="D66" i="2"/>
  <c r="C66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D54" i="2"/>
  <c r="C54" i="2"/>
  <c r="D53" i="2"/>
  <c r="C53" i="2"/>
  <c r="D52" i="2"/>
  <c r="C52" i="2"/>
  <c r="D51" i="2"/>
  <c r="C51" i="2"/>
  <c r="D50" i="2"/>
  <c r="C50" i="2"/>
  <c r="E49" i="2"/>
  <c r="D49" i="2"/>
  <c r="C49" i="2"/>
  <c r="E48" i="2"/>
  <c r="D48" i="2"/>
  <c r="C48" i="2"/>
  <c r="E47" i="2"/>
  <c r="D47" i="2"/>
  <c r="C47" i="2"/>
  <c r="E46" i="2"/>
  <c r="D46" i="2"/>
  <c r="C46" i="2"/>
  <c r="E45" i="2"/>
  <c r="D45" i="2"/>
  <c r="C45" i="2"/>
  <c r="E44" i="2"/>
  <c r="D44" i="2"/>
  <c r="C44" i="2"/>
  <c r="E43" i="2"/>
  <c r="D43" i="2"/>
  <c r="C43" i="2"/>
  <c r="E42" i="2"/>
  <c r="D42" i="2"/>
  <c r="C42" i="2"/>
  <c r="E41" i="2"/>
  <c r="D41" i="2"/>
  <c r="C41" i="2"/>
  <c r="E40" i="2"/>
  <c r="D40" i="2"/>
  <c r="C40" i="2"/>
  <c r="E39" i="2"/>
  <c r="D39" i="2"/>
  <c r="C39" i="2"/>
  <c r="E38" i="2"/>
  <c r="D38" i="2"/>
  <c r="C38" i="2"/>
  <c r="D37" i="2"/>
  <c r="C37" i="2"/>
  <c r="D36" i="2"/>
  <c r="C36" i="2"/>
  <c r="D35" i="2"/>
  <c r="C35" i="2"/>
  <c r="D34" i="2"/>
  <c r="C34" i="2"/>
  <c r="D33" i="2"/>
  <c r="C33" i="2"/>
  <c r="E32" i="2"/>
  <c r="D32" i="2"/>
  <c r="C32" i="2"/>
  <c r="E31" i="2"/>
  <c r="D31" i="2"/>
  <c r="C31" i="2"/>
  <c r="E30" i="2"/>
  <c r="D30" i="2"/>
  <c r="C30" i="2"/>
  <c r="E29" i="2"/>
  <c r="D29" i="2"/>
  <c r="C29" i="2"/>
  <c r="D28" i="2"/>
  <c r="C28" i="2"/>
  <c r="E27" i="2"/>
  <c r="D27" i="2"/>
  <c r="C27" i="2"/>
  <c r="E26" i="2"/>
  <c r="D26" i="2"/>
  <c r="C26" i="2"/>
  <c r="E25" i="2"/>
  <c r="D25" i="2"/>
  <c r="C25" i="2"/>
  <c r="E24" i="2"/>
  <c r="D24" i="2"/>
  <c r="C24" i="2"/>
  <c r="E23" i="2"/>
  <c r="D23" i="2"/>
  <c r="C23" i="2"/>
  <c r="E22" i="2"/>
  <c r="D22" i="2"/>
  <c r="C22" i="2"/>
  <c r="E21" i="2"/>
  <c r="D21" i="2"/>
  <c r="C21" i="2"/>
  <c r="E20" i="2"/>
  <c r="D20" i="2"/>
  <c r="C20" i="2"/>
  <c r="E19" i="2"/>
  <c r="D19" i="2"/>
  <c r="C19" i="2"/>
  <c r="E18" i="2"/>
  <c r="D18" i="2"/>
  <c r="C18" i="2"/>
  <c r="E17" i="2"/>
  <c r="D17" i="2"/>
  <c r="C17" i="2"/>
  <c r="E16" i="2"/>
  <c r="D16" i="2"/>
  <c r="C16" i="2"/>
  <c r="E15" i="2"/>
  <c r="D15" i="2"/>
  <c r="C15" i="2"/>
  <c r="E14" i="2"/>
  <c r="D14" i="2"/>
  <c r="C14" i="2"/>
  <c r="E13" i="2"/>
  <c r="D13" i="2"/>
  <c r="C13" i="2"/>
  <c r="E12" i="2"/>
  <c r="D12" i="2"/>
  <c r="C12" i="2"/>
  <c r="E11" i="2"/>
  <c r="D11" i="2"/>
  <c r="C11" i="2"/>
  <c r="E10" i="2"/>
  <c r="D10" i="2"/>
  <c r="C10" i="2"/>
  <c r="E9" i="2"/>
  <c r="D9" i="2"/>
  <c r="C9" i="2"/>
  <c r="E8" i="2"/>
  <c r="D8" i="2"/>
  <c r="C8" i="2"/>
  <c r="E7" i="2"/>
  <c r="D7" i="2"/>
  <c r="C7" i="2"/>
  <c r="E6" i="2"/>
  <c r="D6" i="2"/>
  <c r="C6" i="2"/>
  <c r="E5" i="2"/>
  <c r="D5" i="2"/>
  <c r="C5" i="2"/>
  <c r="E4" i="2"/>
  <c r="D4" i="2"/>
  <c r="C4" i="2"/>
  <c r="Q80" i="2" l="1"/>
  <c r="Q83" i="2"/>
  <c r="Q86" i="2"/>
  <c r="Q90" i="2"/>
  <c r="Q93" i="2"/>
  <c r="Q96" i="2"/>
  <c r="Q99" i="2"/>
  <c r="Q102" i="2"/>
  <c r="Q105" i="2"/>
  <c r="Q108" i="2"/>
  <c r="Q111" i="2"/>
  <c r="Q114" i="2"/>
  <c r="Q117" i="2"/>
  <c r="Q122" i="2"/>
  <c r="N15" i="2"/>
  <c r="N21" i="2"/>
  <c r="N24" i="2"/>
  <c r="N27" i="2"/>
  <c r="N36" i="2"/>
  <c r="N48" i="2"/>
  <c r="N60" i="2"/>
  <c r="N72" i="2"/>
  <c r="N81" i="2"/>
  <c r="N84" i="2"/>
  <c r="N87" i="2"/>
  <c r="N91" i="2"/>
  <c r="N94" i="2"/>
  <c r="N97" i="2"/>
  <c r="N100" i="2"/>
  <c r="N103" i="2"/>
  <c r="N106" i="2"/>
  <c r="N109" i="2"/>
  <c r="N112" i="2"/>
  <c r="N115" i="2"/>
  <c r="N118" i="2"/>
  <c r="N123" i="2"/>
  <c r="N4" i="2"/>
  <c r="N16" i="2"/>
  <c r="O21" i="2"/>
  <c r="O24" i="2"/>
  <c r="O27" i="2"/>
  <c r="N37" i="2"/>
  <c r="N49" i="2"/>
  <c r="N61" i="2"/>
  <c r="N73" i="2"/>
  <c r="O81" i="2"/>
  <c r="O84" i="2"/>
  <c r="O87" i="2"/>
  <c r="O91" i="2"/>
  <c r="O94" i="2"/>
  <c r="O97" i="2"/>
  <c r="O100" i="2"/>
  <c r="O103" i="2"/>
  <c r="O106" i="2"/>
  <c r="O109" i="2"/>
  <c r="O112" i="2"/>
  <c r="O115" i="2"/>
  <c r="O118" i="2"/>
  <c r="O123" i="2"/>
  <c r="N5" i="2"/>
  <c r="N17" i="2"/>
  <c r="P21" i="2"/>
  <c r="P24" i="2"/>
  <c r="P27" i="2"/>
  <c r="N38" i="2"/>
  <c r="N50" i="2"/>
  <c r="N62" i="2"/>
  <c r="N74" i="2"/>
  <c r="P81" i="2"/>
  <c r="P84" i="2"/>
  <c r="P87" i="2"/>
  <c r="P91" i="2"/>
  <c r="P94" i="2"/>
  <c r="P97" i="2"/>
  <c r="P100" i="2"/>
  <c r="P103" i="2"/>
  <c r="P106" i="2"/>
  <c r="P109" i="2"/>
  <c r="P112" i="2"/>
  <c r="P115" i="2"/>
  <c r="P118" i="2"/>
  <c r="P123" i="2"/>
  <c r="N6" i="2"/>
  <c r="N18" i="2"/>
  <c r="Q21" i="2"/>
  <c r="Q24" i="2"/>
  <c r="Q27" i="2"/>
  <c r="N39" i="2"/>
  <c r="N51" i="2"/>
  <c r="N63" i="2"/>
  <c r="N75" i="2"/>
  <c r="Q81" i="2"/>
  <c r="Q84" i="2"/>
  <c r="Q87" i="2"/>
  <c r="Q91" i="2"/>
  <c r="Q94" i="2"/>
  <c r="Q97" i="2"/>
  <c r="Q100" i="2"/>
  <c r="Q103" i="2"/>
  <c r="Q106" i="2"/>
  <c r="Q109" i="2"/>
  <c r="Q112" i="2"/>
  <c r="Q115" i="2"/>
  <c r="Q118" i="2"/>
  <c r="Q123" i="2"/>
  <c r="N7" i="2"/>
  <c r="N19" i="2"/>
  <c r="N22" i="2"/>
  <c r="N25" i="2"/>
  <c r="N28" i="2"/>
  <c r="N40" i="2"/>
  <c r="N52" i="2"/>
  <c r="N64" i="2"/>
  <c r="N76" i="2"/>
  <c r="N82" i="2"/>
  <c r="N85" i="2"/>
  <c r="N88" i="2"/>
  <c r="N92" i="2"/>
  <c r="N95" i="2"/>
  <c r="N98" i="2"/>
  <c r="N101" i="2"/>
  <c r="N104" i="2"/>
  <c r="N107" i="2"/>
  <c r="N110" i="2"/>
  <c r="N113" i="2"/>
  <c r="N116" i="2"/>
  <c r="N121" i="2"/>
  <c r="N8" i="2"/>
  <c r="O19" i="2"/>
  <c r="O22" i="2"/>
  <c r="O25" i="2"/>
  <c r="N29" i="2"/>
  <c r="N41" i="2"/>
  <c r="N53" i="2"/>
  <c r="N65" i="2"/>
  <c r="N77" i="2"/>
  <c r="O82" i="2"/>
  <c r="O85" i="2"/>
  <c r="O88" i="2"/>
  <c r="O92" i="2"/>
  <c r="O95" i="2"/>
  <c r="O98" i="2"/>
  <c r="O101" i="2"/>
  <c r="O104" i="2"/>
  <c r="O107" i="2"/>
  <c r="O110" i="2"/>
  <c r="O113" i="2"/>
  <c r="O116" i="2"/>
  <c r="O121" i="2"/>
  <c r="N9" i="2"/>
  <c r="P19" i="2"/>
  <c r="P22" i="2"/>
  <c r="P25" i="2"/>
  <c r="N30" i="2"/>
  <c r="N42" i="2"/>
  <c r="N54" i="2"/>
  <c r="N66" i="2"/>
  <c r="N78" i="2"/>
  <c r="P82" i="2"/>
  <c r="P85" i="2"/>
  <c r="P88" i="2"/>
  <c r="P92" i="2"/>
  <c r="P95" i="2"/>
  <c r="P98" i="2"/>
  <c r="P101" i="2"/>
  <c r="P104" i="2"/>
  <c r="P107" i="2"/>
  <c r="P110" i="2"/>
  <c r="P113" i="2"/>
  <c r="P116" i="2"/>
  <c r="B121" i="1"/>
  <c r="B122" i="1" s="1"/>
  <c r="B123" i="1" s="1"/>
</calcChain>
</file>

<file path=xl/sharedStrings.xml><?xml version="1.0" encoding="utf-8"?>
<sst xmlns="http://schemas.openxmlformats.org/spreadsheetml/2006/main" count="596" uniqueCount="334">
  <si>
    <t>STT</t>
  </si>
  <si>
    <t>Tên đường</t>
  </si>
  <si>
    <t>Đoạn đường</t>
  </si>
  <si>
    <t>Đường Quốc lộ 14</t>
  </si>
  <si>
    <t>Đường Nguyễn Huệ</t>
  </si>
  <si>
    <t>Đường Nguyễn Văn Trỗi</t>
  </si>
  <si>
    <t>Đường Lý Thường Kiệt</t>
  </si>
  <si>
    <t>Đường Lê Lợi</t>
  </si>
  <si>
    <t>Đường Lê Quý Đôn</t>
  </si>
  <si>
    <t>Đường Nơ Trang Long</t>
  </si>
  <si>
    <t>Đường Hùng Vương</t>
  </si>
  <si>
    <t>Đường Trần Hưng Đạo</t>
  </si>
  <si>
    <t>Đường Hai Bà Trưng</t>
  </si>
  <si>
    <t>Đường Trần Phú</t>
  </si>
  <si>
    <t>Đường Võ Thị Sáu</t>
  </si>
  <si>
    <t>Đường số 2</t>
  </si>
  <si>
    <t>Đường Nguyễn Văn Cừ</t>
  </si>
  <si>
    <t>Đường Nguyễn Thị Minh Khai</t>
  </si>
  <si>
    <t>Đường Lê Hồng Phong</t>
  </si>
  <si>
    <t>Đường Ngô Gia Tự</t>
  </si>
  <si>
    <t>Đường số 4</t>
  </si>
  <si>
    <t>Toàn tuyến</t>
  </si>
  <si>
    <t>Ngã ba đường Trần Hưng Đạo</t>
  </si>
  <si>
    <t>Đường số 1</t>
  </si>
  <si>
    <t>Đường số 3</t>
  </si>
  <si>
    <t>Đường D1</t>
  </si>
  <si>
    <t>Giáp đường Lý Thường Kiệt</t>
  </si>
  <si>
    <t>Đường Điểu Ong</t>
  </si>
  <si>
    <t>Đường Đoàn Đức Thái</t>
  </si>
  <si>
    <t>Đoạn còn lại</t>
  </si>
  <si>
    <t>Đường ĐT 760</t>
  </si>
  <si>
    <t>Đường ĐT 755</t>
  </si>
  <si>
    <t>Giáp đường ĐT 755</t>
  </si>
  <si>
    <t>Hành lang nhà lồng chợ chính</t>
  </si>
  <si>
    <t>Ngã ba đường Quốc lộ 14</t>
  </si>
  <si>
    <t>Ranh Đoàn Kết - Đức Phong (cũ)</t>
  </si>
  <si>
    <t>Cầu Bù Đăng</t>
  </si>
  <si>
    <t>Đường 14 tháng 12</t>
  </si>
  <si>
    <t>Ngã tư Đường Lê Quý Đôn</t>
  </si>
  <si>
    <t>Cống ngang khu Đức Thiện (nhà Thành - Dung)</t>
  </si>
  <si>
    <t>Ranh giới Đức Phong - Minh Hưng (cũ)</t>
  </si>
  <si>
    <t>Đường 14/12</t>
  </si>
  <si>
    <t>Ngã tư đường Hai Bà Trưng</t>
  </si>
  <si>
    <t>Cầu Vĩnh Thiện</t>
  </si>
  <si>
    <t>Phía bên trái chợ chính</t>
  </si>
  <si>
    <t>Phía bên phải chợ chính</t>
  </si>
  <si>
    <t>Phía trái chợ phụ</t>
  </si>
  <si>
    <t>Phía phải chợ phụ</t>
  </si>
  <si>
    <t>Ngã tư đường Quốc lộ 14</t>
  </si>
  <si>
    <t>Ngã 3 đường Hai Bà Trưng</t>
  </si>
  <si>
    <t>Ngã 4 giáp đường D1</t>
  </si>
  <si>
    <t>Ngã 3 đường Trần Phú</t>
  </si>
  <si>
    <t>Ngã 3 đường Hùng Vương</t>
  </si>
  <si>
    <t>Ngã ba vào nhà ông Ba Tuyên (Phía Tây: Hết thửa đất số 122, tờ bản đồ số 2, Phía Đông: Hết thửa đất số 121, tờ bản đồ 2)</t>
  </si>
  <si>
    <t>Ngã ba vào nhà ông Ba Tuyên (Phía Bắc: Từ thửa đất số 87, tờ bản đồ số 2, Phía Nam: Từ thửa đất số 123, tờ bản đồ số 2)</t>
  </si>
  <si>
    <t>Ngã ba đường bê tông giáp ranh xã Đoàn Kết cũ (Phía Tây: Từ thửa đất số 1, tờ bản đồ số 2)</t>
  </si>
  <si>
    <t>Giáp đường Nguyễn Thị Minh Khai</t>
  </si>
  <si>
    <t>Ngã ba giao đường Quốc lộ 14</t>
  </si>
  <si>
    <t>Ngã tư giáp đường Trần Hưng Đạo</t>
  </si>
  <si>
    <t>Cuối tuyến</t>
  </si>
  <si>
    <t>Ngã 3 Sóc ông Đố (Phía Tây: Hết thửa đất số 61, tờ bản đồ số 60, Phía Đông: Hết thửa đất số 65, tờ bản đồ số 60)</t>
  </si>
  <si>
    <t>Ngã 3 Sóc ông Đố (Phía Tây: Từ thửa đất số 12, tờ bản đồ số 64, Phía Đông: Từ thửa đất số 5, tờ bản đồ số 64)</t>
  </si>
  <si>
    <t>Cuối tuyến (Đập thủy lợi Bù Môn)</t>
  </si>
  <si>
    <t>Đường nhựa vào Sóc Bù Môn</t>
  </si>
  <si>
    <t>Ngã 3 Sóc ông Đố (Phía Tây: Từ thửa đất số 60, tờ bản đồ số 60, Phía Đông: Hết thửa đất số 12, tờ bản đồ số 64)</t>
  </si>
  <si>
    <t>Ngã tư đường D1</t>
  </si>
  <si>
    <t>Ngã ba vào hồ Bra măng</t>
  </si>
  <si>
    <t>Đường số 3 Xưởng điều Long Đăng</t>
  </si>
  <si>
    <t>Ngã tư nhà ông Bọt (thửa đất số 20, tờ bản đồ số 15)</t>
  </si>
  <si>
    <t>Đường bên hông nhà thuốc Hà Loan</t>
  </si>
  <si>
    <t>Ngã 3 đường Lê Lợi</t>
  </si>
  <si>
    <t>Đường quanh hồ 7 mẫu</t>
  </si>
  <si>
    <t>Nhà ông Lê Xuân Huy (Phía Bắc: Hết thửa đất số 150, tờ bản đồ số 9, Phía Nam: Hết thửa đất số 230, tờ bản đồ số 9)</t>
  </si>
  <si>
    <t>Hết ranh nhà ông Lê Xuân Huy (Phía Bắc: Từ thửa đất số 160, tờ bản đồ số 9, Phía Nam: Từ thửa đất số 229, tờ bản đồ số 9)</t>
  </si>
  <si>
    <t>Nhà ông Hồ Minh Toản (Phía Tây: Hết thửa đất số 192, tờ bản đồ số 9, Phía Đông: Hết thửa đất số 220, tờ bản đồ số 9)</t>
  </si>
  <si>
    <t>Hết ranh nhà ông Hồ Minh Toản (Phía Bắc: Từ thửa đất số 193, tờ bản đồ số 9, Phía Nam: Từ thửa đất số 49, tờ bản đồ số 14)</t>
  </si>
  <si>
    <t>Ngã ba giao đường Điều Ong</t>
  </si>
  <si>
    <t>Đường bên hông huyện đội</t>
  </si>
  <si>
    <t>Đường Ngã 3 Lê Quý Đôn đi Nguyễn Thị Minh Khai</t>
  </si>
  <si>
    <t>Đường vào sóc Bù Ra Mang</t>
  </si>
  <si>
    <t>Ngã ba cuối tuyến (Hết ranh nhà ông Điểu MRắc thửa đất số 67, tờ bản đồ số 5)</t>
  </si>
  <si>
    <t>Cầu Đăk Chậm (ranh xã Phước Sơn)</t>
  </si>
  <si>
    <t>Trung tâm hành chính xã Đoàn Kết cũ (đường D6)</t>
  </si>
  <si>
    <t>Cầu Tân Minh</t>
  </si>
  <si>
    <t>Giáp ranh thị trấn Đức Phong cũ</t>
  </si>
  <si>
    <t>Đường Đoàn Kết - Đồng Nai</t>
  </si>
  <si>
    <t>Ngã ba Vườn chuối</t>
  </si>
  <si>
    <t>Hết ranh trại heo nhà ông Sang (thửa 106 tờ bản đồ 75)</t>
  </si>
  <si>
    <t>Giáp ranh trại heo nhà ông Sang (thửa 106 tờ bản đồ 75)</t>
  </si>
  <si>
    <t>Giáp ranh xã Thọ Sơn</t>
  </si>
  <si>
    <t>Đường Thác Đứng</t>
  </si>
  <si>
    <t>Ngã 4 danh lam Thác Đứng</t>
  </si>
  <si>
    <t>Đường sân bay cũ (Tránh lũ)</t>
  </si>
  <si>
    <t>Ngã 3 tiếp giáp đường Lý Thường Kiệt</t>
  </si>
  <si>
    <t>Tiếp giáp đường Lý Thường Kiệt (Quán cà phê 92)</t>
  </si>
  <si>
    <t>Ngã ba Đường vào chùa Thanh Đức</t>
  </si>
  <si>
    <t>Đường liên thôn</t>
  </si>
  <si>
    <t>Tiếp giáp đường ĐT 755 (ngã 3 Tân Minh)</t>
  </si>
  <si>
    <t>Dốc bà Thơm (bà Tham)</t>
  </si>
  <si>
    <t>Ngã 3 nhà ông Tư Nghĩa</t>
  </si>
  <si>
    <t>Đi thôn Đoàn Kết (thôn 7 - Đoàn Kết cũ) (tiếp giáp đường ĐT 755)</t>
  </si>
  <si>
    <t>Ngã ba Minh Hưng</t>
  </si>
  <si>
    <t>Hết ranh nhà ông Vũ Văn Hảo (thửa 40 tờ bản đồ 189)</t>
  </si>
  <si>
    <t>Cầu Sông Lấp (giáp ranh xã Bình Minh)</t>
  </si>
  <si>
    <t>Đường hai bên chợ Minh Hưng</t>
  </si>
  <si>
    <t>Hành lang bên hông nhà lồng chợ chính</t>
  </si>
  <si>
    <t>Ngã ba Nông trường Minh Hưng</t>
  </si>
  <si>
    <t>Đường xâm nhập nhựa</t>
  </si>
  <si>
    <t>Khu bảo tồn Thác Đứng Bù Đăng</t>
  </si>
  <si>
    <t>Đường xâm nhập vào thôn Hưng Phát (thôn 7 Minh Hưng cũ)</t>
  </si>
  <si>
    <t>Hết ranh Khu dân cư thôn Hưng Thịnh (thôn 3 Minh Hưng cũ)</t>
  </si>
  <si>
    <t>Nhà ông Bùi Văn Tuy (thửa 89 tờ bản đồ 124)</t>
  </si>
  <si>
    <t>Đường xâm nhập nhựa thôn Hưng Thịnh (thôn 3 Minh Hưng cũ)</t>
  </si>
  <si>
    <t>Khu dân cư thôn Hưng Thịnh (thôn 3 Minh Hưng cũ)</t>
  </si>
  <si>
    <t>Các tuyến đường trong Khu dân cư</t>
  </si>
  <si>
    <t>Đường xâm nhập nhựa thôn Hưng Thịnh (thôn 3 Minh Hưng cũ) đi Nhà thờ Giáo xứ Minh Hưng vào thôn Hưng Phú (thôn 5 Minh Hưng cũ)</t>
  </si>
  <si>
    <t>Đường Bê tông từ Quốc lộ 14 thôn Hưng Thịnh (thôn 3 Minh Hưng cũ) đi Đập thủy lợi Hưng Phú</t>
  </si>
  <si>
    <t>Đập Thủy lợi Hưng Phú</t>
  </si>
  <si>
    <t>Đường Bê tông từ Quốc lộ 14 đi thôn Hưng Tân (thôn 1 Minh Hưng cũ), vào Nhà văn hóa thôn Hưng Tân đến hết thửa 170 tờ bản đồ số 128 (đường ngã ba Hành)</t>
  </si>
  <si>
    <t>Đến hết thửa 170 tờ bản đồ 128</t>
  </si>
  <si>
    <t>Đường xâm nhập nhựa từ Quốc lộ 14 đi nhà văn hóa cộng đồng thôn Hưng Tân (thôn 1 Minh Hưng cũ)</t>
  </si>
  <si>
    <t>Nhà văn hóa cộng đồng thôn Hưng Tân</t>
  </si>
  <si>
    <t>Ngã 3 thôn Hưng Tân đi thôn Minh Hưng, thôn Hưng Thịnh, thôn Hưng Phú</t>
  </si>
  <si>
    <t>Ngã 3 giáp đường thôn Hưng Tân (đường ngã ba Hành)</t>
  </si>
  <si>
    <t>Ngã 3 đường đi thôn Hưng Phú</t>
  </si>
  <si>
    <t>Xã Bù Đăng</t>
  </si>
  <si>
    <t>Ngã ba đường bê tông giáp ranh xã Đoàn Kết cũ (Phía Tây: Hết thửa đất số 2, tờ bản đồ số 2, Phía Đông: Hết thửa đất số 3, tờ bản đồ số 2)</t>
  </si>
  <si>
    <t>Đường Phước Sơn - Đồng Nai  (địa phận xã Bù Đăng)</t>
  </si>
  <si>
    <t>Đường liên thôn (nối dài từ Nguyễn Thị Minh Khai đi thôn 1 Đoàn kết)</t>
  </si>
  <si>
    <t>Đến hết tờ bản đồ số 103</t>
  </si>
  <si>
    <t>Đường Bê tông thôn Minh Hưng (thôn 2 Minh Hưng cũ) tiếp giáp Quốc lộ 14 (đường vào chùa Hoàn Liên Hoa)</t>
  </si>
  <si>
    <t>Quốc lộ 14</t>
  </si>
  <si>
    <t>Điểm đầu</t>
  </si>
  <si>
    <t>Điểm cuối</t>
  </si>
  <si>
    <t xml:space="preserve">Điểm đầu </t>
  </si>
  <si>
    <t>Ranh xã Thọ Sơn</t>
  </si>
  <si>
    <t>Ngã ba Vườn chuối đi Đồng Nai</t>
  </si>
  <si>
    <t>Ngã ba Nhà văn hóa thôn 2</t>
  </si>
  <si>
    <t>Ngã 3 Đường vào Thác Đứng thôn 01</t>
  </si>
  <si>
    <t>Ranh xưởng điều Cao Nguyên thửa đất số 37, tờ bản đồ số 53</t>
  </si>
  <si>
    <t>Ranh đất nhà ông Chuẩn thửa đất số 20, tờ bản đồ số 51</t>
  </si>
  <si>
    <t>Đường Quốc lộ 14 ngã 3 Đường vào thôn 7</t>
  </si>
  <si>
    <t>Hết ranh thửa đất số 98 tờ bản đồ số 45 (cách cầu 38 dài 370 m)</t>
  </si>
  <si>
    <t>Hết ranh thửa đất số 98, tờ bản đồ số 45 (cách cầu 38 dài 370 m)</t>
  </si>
  <si>
    <t>Cầu 38 (Đức Liễu)</t>
  </si>
  <si>
    <t>Đường Quốc lộ 14 cũ</t>
  </si>
  <si>
    <t>Hết ranh đất nông trường bộ Minh Hưng</t>
  </si>
  <si>
    <t>Các tuyến đường đất còn lại có bề rộng nhỏ hơn 4m hoặc đường không cắt lộ giới</t>
  </si>
  <si>
    <t>Các tuyến đường đã được đầu tư bê tông, nhựa hoặc đường đất chưa được quy định ở trên</t>
  </si>
  <si>
    <t>Đường nội bộ khu dân cư Phan Bội Châu</t>
  </si>
  <si>
    <t>Đường phía sau khu dân cư và thương mại, Dịch vụ Phan Bội Châu</t>
  </si>
  <si>
    <t>Các đường nội bộ khu dân cư Đức Lập</t>
  </si>
  <si>
    <t>Đường N1 - Khu dân cư Lê Quý Đôn</t>
  </si>
  <si>
    <t>Đường N2 - Khu dân cư Lê Quý Đôn</t>
  </si>
  <si>
    <t>Đường D4 - Khu dân cư Lê Quý Đôn</t>
  </si>
  <si>
    <t>Đường Bê tông thôn Minh Hưng (thôn 2 Minh Hưng cũ) tiếp giáp Quốc lộ 14 (đường vào trường Mẫu giáo Minh Hưng)</t>
  </si>
  <si>
    <t>Từ QL14</t>
  </si>
  <si>
    <t>Ngã ba Lê Hồng Phong</t>
  </si>
  <si>
    <t>ĐT 755</t>
  </si>
  <si>
    <t>Đường bê tông phải tuyến (Hết thửa đất số 304 tờ bản đồ 116)</t>
  </si>
  <si>
    <t>Đường bê tông phải tuyến (vào Hội trường thôn Hưng Phước)</t>
  </si>
  <si>
    <t>Đường bê tông phải tuyến vào Nhà hàng ẩm thực Bến tre 2</t>
  </si>
  <si>
    <t>bs</t>
  </si>
  <si>
    <t>BDI4</t>
  </si>
  <si>
    <t>BDI5</t>
  </si>
  <si>
    <t>BDI6</t>
  </si>
  <si>
    <t>BDI7</t>
  </si>
  <si>
    <t>BDI8</t>
  </si>
  <si>
    <t>BDI9</t>
  </si>
  <si>
    <t>BDI10</t>
  </si>
  <si>
    <t>BDI11</t>
  </si>
  <si>
    <t>BDI12</t>
  </si>
  <si>
    <t>BDI13</t>
  </si>
  <si>
    <t>BDI14</t>
  </si>
  <si>
    <t>BDI15</t>
  </si>
  <si>
    <t>BDI16</t>
  </si>
  <si>
    <t>BDI17</t>
  </si>
  <si>
    <t>BDI18</t>
  </si>
  <si>
    <t>BDI19</t>
  </si>
  <si>
    <t>BDI20</t>
  </si>
  <si>
    <t>BDI21</t>
  </si>
  <si>
    <t>BDI22</t>
  </si>
  <si>
    <t>BDI23</t>
  </si>
  <si>
    <t>BDI24</t>
  </si>
  <si>
    <t>BDI25</t>
  </si>
  <si>
    <t>BDI26</t>
  </si>
  <si>
    <t>BDI27</t>
  </si>
  <si>
    <t>BDI28</t>
  </si>
  <si>
    <t>BDI29</t>
  </si>
  <si>
    <t>BDI30</t>
  </si>
  <si>
    <t>BDI31</t>
  </si>
  <si>
    <t>BDI32</t>
  </si>
  <si>
    <t>BDI33</t>
  </si>
  <si>
    <t>BDI34</t>
  </si>
  <si>
    <t>BDI36</t>
  </si>
  <si>
    <t>BDI37</t>
  </si>
  <si>
    <t>BDI38</t>
  </si>
  <si>
    <t>BDI39</t>
  </si>
  <si>
    <t>BDI40</t>
  </si>
  <si>
    <t>BDI41</t>
  </si>
  <si>
    <t>BDI42</t>
  </si>
  <si>
    <t>BDI43</t>
  </si>
  <si>
    <t>BDI44</t>
  </si>
  <si>
    <t>BDI45</t>
  </si>
  <si>
    <t>BDI46</t>
  </si>
  <si>
    <t>BDI47</t>
  </si>
  <si>
    <t>BDI49</t>
  </si>
  <si>
    <t>BDI50</t>
  </si>
  <si>
    <t>BDI51</t>
  </si>
  <si>
    <t>BDI53</t>
  </si>
  <si>
    <t>BDI52</t>
  </si>
  <si>
    <t>BDI54</t>
  </si>
  <si>
    <t>BDI55</t>
  </si>
  <si>
    <t>BDI56</t>
  </si>
  <si>
    <t>BDI57</t>
  </si>
  <si>
    <t>BDI58</t>
  </si>
  <si>
    <t>BDI59</t>
  </si>
  <si>
    <t>BDI60</t>
  </si>
  <si>
    <t>BDI61</t>
  </si>
  <si>
    <t>BDI62</t>
  </si>
  <si>
    <t>BDI63</t>
  </si>
  <si>
    <t>BDI64</t>
  </si>
  <si>
    <t>BDI65</t>
  </si>
  <si>
    <t>BDI66</t>
  </si>
  <si>
    <t>BDI67</t>
  </si>
  <si>
    <t>BDI68</t>
  </si>
  <si>
    <t>BDI69</t>
  </si>
  <si>
    <t>BDI70</t>
  </si>
  <si>
    <t>BDI71</t>
  </si>
  <si>
    <t>BDVIII1</t>
  </si>
  <si>
    <t>BDVIII2</t>
  </si>
  <si>
    <t>BDVIII3</t>
  </si>
  <si>
    <t>BDVIII4</t>
  </si>
  <si>
    <t>BDVIII5</t>
  </si>
  <si>
    <t>BDVIII6</t>
  </si>
  <si>
    <t>BDVIII7</t>
  </si>
  <si>
    <t>BDVIII8</t>
  </si>
  <si>
    <t>BDVIII11</t>
  </si>
  <si>
    <t>BDVIII9</t>
  </si>
  <si>
    <t>BDI48, BDVIII10</t>
  </si>
  <si>
    <t>BDI35, BDVIII12</t>
  </si>
  <si>
    <t>BDVIII13</t>
  </si>
  <si>
    <t>BDVIII14</t>
  </si>
  <si>
    <t>BDVIII15</t>
  </si>
  <si>
    <t>BDVIII16</t>
  </si>
  <si>
    <t>BDVIII17</t>
  </si>
  <si>
    <t>BDIV1</t>
  </si>
  <si>
    <t>BDIV2</t>
  </si>
  <si>
    <t>BDIV3</t>
  </si>
  <si>
    <t>BDIV4</t>
  </si>
  <si>
    <t>BDIV5</t>
  </si>
  <si>
    <t>BDIV6</t>
  </si>
  <si>
    <t>BDIV7</t>
  </si>
  <si>
    <t>BDIV8</t>
  </si>
  <si>
    <t>BDIV9, BDIV14</t>
  </si>
  <si>
    <t>BDIV10</t>
  </si>
  <si>
    <t>BDIV11</t>
  </si>
  <si>
    <t>BDIV12</t>
  </si>
  <si>
    <t>BDIV13</t>
  </si>
  <si>
    <t>BDIV15</t>
  </si>
  <si>
    <t>BDIV16</t>
  </si>
  <si>
    <t>BDIV17</t>
  </si>
  <si>
    <t>BDIV18</t>
  </si>
  <si>
    <t>BDIV19</t>
  </si>
  <si>
    <t>BDIV20</t>
  </si>
  <si>
    <t>BDIV21</t>
  </si>
  <si>
    <t>BDIV22</t>
  </si>
  <si>
    <t>BDIV23</t>
  </si>
  <si>
    <t>BDIV24</t>
  </si>
  <si>
    <t>BDI72,BDIV25</t>
  </si>
  <si>
    <t>BDI1</t>
  </si>
  <si>
    <t>BDI2</t>
  </si>
  <si>
    <t>BDI3</t>
  </si>
  <si>
    <t>Giá đất ở hiện hành</t>
  </si>
  <si>
    <t>Giá đất sản xuất kinh doanh hiện hành</t>
  </si>
  <si>
    <t>Giá đất thương mại dịch vụ hiện hành</t>
  </si>
  <si>
    <t>Giá đất trồng cây lâu năm hiện hành</t>
  </si>
  <si>
    <t>Giá đất trồng rừng đặc dụng đề xuất</t>
  </si>
  <si>
    <t>Giá đất trồng cây hằng năm hiện hành</t>
  </si>
  <si>
    <t>Giá đất nuôi trồng thủy sản đề xuất</t>
  </si>
  <si>
    <t>Giá đất trồng rừng sản xuất đề xuất</t>
  </si>
  <si>
    <t>Giá đất trồng rừng phòng hộ đề xuất</t>
  </si>
  <si>
    <t>Giá đất trồng cây lâu năm đề xuất</t>
  </si>
  <si>
    <t>Giá đất trồng cây hằng năm đề xuất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</si>
  <si>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</si>
  <si>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</si>
  <si>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</si>
  <si>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</si>
  <si>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nuôi trồng thủy sản hiện hành</t>
  </si>
  <si>
    <t>Giá đất trồng rửng sản xuất hiện hành</t>
  </si>
  <si>
    <t>Giá đất trồng rừng phòng hộ hiện hành</t>
  </si>
  <si>
    <t>Giá đất trồng rừng đặc dụng hiện hành</t>
  </si>
  <si>
    <t>Hệ số điều chỉnh đất nông nghiệp (lần)</t>
  </si>
  <si>
    <t>Giá đất thương mại dịch vụ đề xuất</t>
  </si>
  <si>
    <t>Giá đất sản xuất kinh doanh đề xuất</t>
  </si>
  <si>
    <t>Phía Bắc: Ngã 3 nhà ông Năng (Hết thửa đất số 38, tờ bản đồ số 9)
Phía Nam: Hết thửa đất số 55, tờ bản đồ số 9</t>
  </si>
  <si>
    <t>Phía Bắc: Từ thửa đất số 91, tờ bản đồ số 3
Phía Nam: Từ thửa đất số 21, tờ bản đồ số 9</t>
  </si>
  <si>
    <t>Phía Bắc: Hết thửa đất số 90, tờ bản đồ số 3
Phía Nam: Hết thửa đất số 133, tờ bản đồ số 3</t>
  </si>
  <si>
    <t>Phía Bắc: Từ ngã 3 nhà ông Năng (từ thửa đất số 27, tờ bản đồ số 37) 
Phía Nam: Từ thửa đất số 66, tờ bản đồ số 9</t>
  </si>
  <si>
    <t>Phía Bắc: Đường bê tông vào Miếu (hết thửa đất số 27, tờ bản đồ số 43) 
Phía Nam: Đường Điểu Ong (hết thửa đất số 49, tờ bản đồ số 43)</t>
  </si>
  <si>
    <t>Phía Bắc: Đường bê tông vào Miếu (từ thửa đất số 12, tờ bản đồ số 43)
Phía Nam: Đường Điểu Ong (từ thửa đất số 52, tờ bản đồ số 43)</t>
  </si>
  <si>
    <t>Phía Bắc: Đường Đoàn Đức Thái
Phía Nam: Nhà Thờ Bù Đăng (hết thửa đất số 62, tờ bản đồ số 8)</t>
  </si>
  <si>
    <t>Phía Bắc: Đường Đoàn Đức Thái
Phía Nam: Nhà Thờ Bù Đăng (từ thửa đất số 76, tờ bản đồ số 8)</t>
  </si>
  <si>
    <t>Phía Bắc: Đường Nguyễn Thị Minh Khai
Phía Nam: Đường Lê Hồng Phong</t>
  </si>
  <si>
    <t>Phía Bắc: Đường Nguyễn Thị Minh Khai 
Phía Nam: Đường Lê Hồng Phong</t>
  </si>
  <si>
    <t>Phía Bắc: Nghĩa trang Liệt sĩ huyện Bù Đăng 
Phía Nam: Đường ra huyện đội (hết thửa đất số 2, tờ bản đồ số 51)</t>
  </si>
  <si>
    <t>Phía Bắc: Nghĩa trang Liệt sĩ Bù Đăng 
Phía Nam: Đường ra huyện đội (từ thửa đất số 60, tờ bản đồ số 51)</t>
  </si>
  <si>
    <t>Phía Bắc: Đường vào hội trường khu Đức Thiện 
Phía Nam: Hết thửa đất số 117, tờ bản đồ số 10</t>
  </si>
  <si>
    <t>Phía Bắc: Đường vào hội trường khu Đức Thiện
Phía Nam: Từ thửa đất số 118, tờ bản đồ số 10</t>
  </si>
  <si>
    <t>Phía Tây: Đường Võ Thị Sáu
Phía Đông: Hết thửa đất số 14, tờ bản đồ số 49</t>
  </si>
  <si>
    <t>Phía Tây: Đường Võ Thị Sáu
Phía Đông: Từ thửa đất số 15, tờ bản đồ số 49</t>
  </si>
  <si>
    <t>Phía Tây: Đường Lê Quý Đôn
Phía Đông: Hết thửa đất số 172, tờ bản đồ số 13</t>
  </si>
  <si>
    <t>Phía Tây: Đường Lê Quý Đôn
Phía Đông: Từ thửa đất số 171, tờ bản đồ số 13</t>
  </si>
  <si>
    <t>Phía Tây: Đường Trần Hưng Đạo
Phía Đông: Hết thửa đất số 47, tờ bản đồ số 8</t>
  </si>
  <si>
    <t>Phía Tây: Đường Trần Hưng Đạo
Phía Đông: Từ thửa đất số 25, tờ bản đồ số 36</t>
  </si>
  <si>
    <t>Phía Tây: Đường Nơ Trang Long
Phía Đông: Hết thửa đất số 6, tờ bản đồ số 36</t>
  </si>
  <si>
    <t>Phía Tây: Đường Nơ Trang Long
Phía Đông: Từ thửa đất số 5, tờ bản đồ số 36</t>
  </si>
  <si>
    <t>Phía Đông: Ngã ba giao đường Hai Bà Trưng
Phía Tây: Hết thửa đất số 130, tờ bản đồ số 8</t>
  </si>
  <si>
    <t>Phía Đông: Ngã ba giao đường Hai Bà Trưng
Phía Tây: Từ thửa đất số 1, tờ bản đồ số 13</t>
  </si>
  <si>
    <t>Đường Cầu sắt Đức Hòa (đường bên hông nhà bà Yến Cam)</t>
  </si>
  <si>
    <t xml:space="preserve">Cầu sắt Đức Hòa </t>
  </si>
  <si>
    <t>Cầu sắt Đức Hòa</t>
  </si>
  <si>
    <t>Ngã ba vị trí đập lấy nước thủy lợi Bù Môn, thôn Vĩnh Thiện</t>
  </si>
  <si>
    <t>Đường hai bên trái, phải khu dân cư và thương mại, Dịch vụ Phan Bội Châu</t>
  </si>
  <si>
    <t>Đường N3 (Khu liên kế Dự án Trụ sở Huyện ủy, Công an huyện và các cơ quan khác)</t>
  </si>
  <si>
    <t>Đường D2 (Khu liên kế Dự án Trụ sở Huyện ủy, Công an huyện và các cơ quan khác)</t>
  </si>
  <si>
    <t>Đường D2 (Khu Văn hóa giáo dục thôn Đức Hòa)</t>
  </si>
  <si>
    <t>Đường D3 (Khu Văn hóa giáo dục thôn Đức Hòa)</t>
  </si>
  <si>
    <t>Đường nội bộ trong Khu dân cư thôn 3, Minh Hưng (thôn Hưng Thịnh)</t>
  </si>
  <si>
    <t>Đường thôn Vĩnh Thiện (vào quán Hồn Việt)</t>
  </si>
  <si>
    <t>Giáp đường Lê Hồng Phong (nhà ông Nguyễn Thượng Dũng)</t>
  </si>
  <si>
    <t>Giáp đường Lý Thường Kiệt (nhà yến Bốn Xê)</t>
  </si>
  <si>
    <t xml:space="preserve">   </t>
  </si>
  <si>
    <t>Đường N2 (Khu liên kế Dự án Trụ sở Huyện ủy, Công an huyện và các cơ quan khác)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</si>
</sst>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2"/>
      <color rgb="FFFF0000"/>
      <name val="Times New Roman"/>
      <family val="1"/>
    </font>
    <font>
      <sz val="11"/>
      <name val="Calibri"/>
      <family val="2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0" xfId="0" applyFont="1"/>
    <xf numFmtId="3" fontId="3" fillId="0" borderId="1" xfId="0" applyNumberFormat="1" applyFont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0" fontId="6" fillId="0" borderId="0" xfId="0" applyFont="1"/>
    <xf numFmtId="0" fontId="7" fillId="0" borderId="0" xfId="0" applyFont="1"/>
    <xf numFmtId="3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/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43" fontId="3" fillId="0" borderId="1" xfId="1" applyFont="1" applyBorder="1" applyAlignment="1">
      <alignment vertical="center"/>
    </xf>
    <xf numFmtId="43" fontId="3" fillId="0" borderId="0" xfId="1" applyFont="1" applyAlignment="1">
      <alignment vertical="center"/>
    </xf>
    <xf numFmtId="3" fontId="3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left" vertical="center"/>
    </xf>
    <xf numFmtId="0" fontId="4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3" fontId="8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vertical="center"/>
    </xf>
    <xf numFmtId="3" fontId="4" fillId="0" borderId="1" xfId="1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 wrapText="1"/>
    </xf>
    <xf numFmtId="43" fontId="4" fillId="0" borderId="1" xfId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3" fontId="4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3" fontId="8" fillId="0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8"/>
  <sheetViews>
    <sheetView view="pageBreakPreview" topLeftCell="B112" zoomScale="85" zoomScaleNormal="100" zoomScaleSheetLayoutView="85" workbookViewId="0">
      <selection activeCell="B118" sqref="B118:B120"/>
    </sheetView>
  </sheetViews>
  <sheetFormatPr defaultRowHeight="15.75" x14ac:dyDescent="0.25"/>
  <cols>
    <col min="1" max="1" width="9.140625" style="6" hidden="1" customWidth="1"/>
    <col min="2" max="2" width="7" style="8" customWidth="1"/>
    <col min="3" max="3" width="36.42578125" style="9" customWidth="1"/>
    <col min="4" max="4" width="28.42578125" style="9" customWidth="1"/>
    <col min="5" max="5" width="31" style="9" customWidth="1"/>
    <col min="6" max="6" width="10.85546875" style="5" customWidth="1"/>
    <col min="7" max="7" width="13.28515625" style="29" customWidth="1"/>
    <col min="8" max="8" width="14.5703125" style="29" customWidth="1"/>
    <col min="9" max="9" width="11.140625" style="11" customWidth="1"/>
    <col min="10" max="10" width="13.140625" style="11" customWidth="1"/>
    <col min="11" max="11" width="12.85546875" style="11" customWidth="1"/>
    <col min="12" max="12" width="10.7109375" style="17" customWidth="1"/>
    <col min="13" max="13" width="13.140625" style="24" customWidth="1"/>
    <col min="14" max="14" width="12.7109375" style="24" customWidth="1"/>
    <col min="15" max="16384" width="9.140625" style="6"/>
  </cols>
  <sheetData>
    <row r="1" spans="1:14" ht="57" customHeight="1" x14ac:dyDescent="0.25">
      <c r="A1" s="31"/>
      <c r="B1" s="46" t="s">
        <v>0</v>
      </c>
      <c r="C1" s="46" t="s">
        <v>1</v>
      </c>
      <c r="D1" s="46" t="s">
        <v>2</v>
      </c>
      <c r="E1" s="46"/>
      <c r="F1" s="47" t="s">
        <v>273</v>
      </c>
      <c r="G1" s="47" t="s">
        <v>275</v>
      </c>
      <c r="H1" s="47" t="s">
        <v>274</v>
      </c>
      <c r="I1" s="47" t="s">
        <v>284</v>
      </c>
      <c r="J1" s="47" t="s">
        <v>293</v>
      </c>
      <c r="K1" s="47" t="s">
        <v>294</v>
      </c>
      <c r="L1" s="48" t="s">
        <v>285</v>
      </c>
      <c r="M1" s="48" t="s">
        <v>286</v>
      </c>
      <c r="N1" s="48" t="s">
        <v>287</v>
      </c>
    </row>
    <row r="2" spans="1:14" ht="86.25" customHeight="1" x14ac:dyDescent="0.25">
      <c r="A2" s="31"/>
      <c r="B2" s="46"/>
      <c r="C2" s="46"/>
      <c r="D2" s="32" t="s">
        <v>132</v>
      </c>
      <c r="E2" s="32" t="s">
        <v>133</v>
      </c>
      <c r="F2" s="47"/>
      <c r="G2" s="47"/>
      <c r="H2" s="47"/>
      <c r="I2" s="47"/>
      <c r="J2" s="47"/>
      <c r="K2" s="47"/>
      <c r="L2" s="48"/>
      <c r="M2" s="48"/>
      <c r="N2" s="48"/>
    </row>
    <row r="3" spans="1:14" x14ac:dyDescent="0.25">
      <c r="A3" s="31"/>
      <c r="B3" s="32"/>
      <c r="C3" s="33" t="s">
        <v>125</v>
      </c>
      <c r="D3" s="33"/>
      <c r="E3" s="33"/>
      <c r="F3" s="34"/>
      <c r="G3" s="35"/>
      <c r="H3" s="35"/>
      <c r="I3" s="34"/>
      <c r="J3" s="36"/>
      <c r="K3" s="36"/>
      <c r="L3" s="37"/>
      <c r="M3" s="38"/>
      <c r="N3" s="38"/>
    </row>
    <row r="4" spans="1:14" s="7" customFormat="1" x14ac:dyDescent="0.25">
      <c r="A4" s="39" t="s">
        <v>231</v>
      </c>
      <c r="B4" s="39">
        <v>1</v>
      </c>
      <c r="C4" s="40" t="s">
        <v>3</v>
      </c>
      <c r="D4" s="40" t="s">
        <v>135</v>
      </c>
      <c r="E4" s="40" t="s">
        <v>136</v>
      </c>
      <c r="F4" s="41">
        <v>1500</v>
      </c>
      <c r="G4" s="35">
        <v>1020.0000000000001</v>
      </c>
      <c r="H4" s="42">
        <v>900</v>
      </c>
      <c r="I4" s="42">
        <v>1500</v>
      </c>
      <c r="J4" s="41">
        <f>0.7*I4</f>
        <v>1050</v>
      </c>
      <c r="K4" s="36">
        <f>0.6*I4</f>
        <v>900</v>
      </c>
      <c r="L4" s="37">
        <f>I4/F4</f>
        <v>1</v>
      </c>
      <c r="M4" s="38">
        <f>J4/G4</f>
        <v>1.0294117647058822</v>
      </c>
      <c r="N4" s="38">
        <f>K4/H4</f>
        <v>1</v>
      </c>
    </row>
    <row r="5" spans="1:14" s="7" customFormat="1" ht="31.5" x14ac:dyDescent="0.25">
      <c r="A5" s="39" t="s">
        <v>230</v>
      </c>
      <c r="B5" s="39">
        <f>B4+1</f>
        <v>2</v>
      </c>
      <c r="C5" s="40" t="s">
        <v>3</v>
      </c>
      <c r="D5" s="40" t="s">
        <v>136</v>
      </c>
      <c r="E5" s="40" t="s">
        <v>137</v>
      </c>
      <c r="F5" s="41">
        <v>1700</v>
      </c>
      <c r="G5" s="35">
        <v>1156</v>
      </c>
      <c r="H5" s="42">
        <v>1020</v>
      </c>
      <c r="I5" s="42">
        <v>1700</v>
      </c>
      <c r="J5" s="41">
        <f t="shared" ref="J5:J68" si="0">0.7*I5</f>
        <v>1190</v>
      </c>
      <c r="K5" s="36">
        <f t="shared" ref="K5:K68" si="1">0.6*I5</f>
        <v>1020</v>
      </c>
      <c r="L5" s="37">
        <f t="shared" ref="L5:L68" si="2">I5/F5</f>
        <v>1</v>
      </c>
      <c r="M5" s="38">
        <f t="shared" ref="M5:M68" si="3">J5/G5</f>
        <v>1.0294117647058822</v>
      </c>
      <c r="N5" s="38">
        <f t="shared" ref="N5:N68" si="4">K5/H5</f>
        <v>1</v>
      </c>
    </row>
    <row r="6" spans="1:14" s="7" customFormat="1" ht="31.5" x14ac:dyDescent="0.25">
      <c r="A6" s="39" t="s">
        <v>229</v>
      </c>
      <c r="B6" s="39">
        <f t="shared" ref="B6:B69" si="5">B5+1</f>
        <v>3</v>
      </c>
      <c r="C6" s="40" t="s">
        <v>3</v>
      </c>
      <c r="D6" s="40" t="s">
        <v>137</v>
      </c>
      <c r="E6" s="40" t="s">
        <v>35</v>
      </c>
      <c r="F6" s="41">
        <v>2000</v>
      </c>
      <c r="G6" s="35">
        <v>1360</v>
      </c>
      <c r="H6" s="42">
        <v>1200</v>
      </c>
      <c r="I6" s="42">
        <v>2000</v>
      </c>
      <c r="J6" s="41">
        <f t="shared" si="0"/>
        <v>1400</v>
      </c>
      <c r="K6" s="36">
        <f t="shared" si="1"/>
        <v>1200</v>
      </c>
      <c r="L6" s="37">
        <f t="shared" si="2"/>
        <v>1</v>
      </c>
      <c r="M6" s="38">
        <f t="shared" si="3"/>
        <v>1.0294117647058822</v>
      </c>
      <c r="N6" s="38">
        <f t="shared" si="4"/>
        <v>1</v>
      </c>
    </row>
    <row r="7" spans="1:14" ht="63" x14ac:dyDescent="0.25">
      <c r="A7" s="39" t="s">
        <v>270</v>
      </c>
      <c r="B7" s="39">
        <f t="shared" si="5"/>
        <v>4</v>
      </c>
      <c r="C7" s="40" t="s">
        <v>3</v>
      </c>
      <c r="D7" s="40" t="s">
        <v>35</v>
      </c>
      <c r="E7" s="40" t="s">
        <v>297</v>
      </c>
      <c r="F7" s="41">
        <v>2100</v>
      </c>
      <c r="G7" s="35">
        <v>1428</v>
      </c>
      <c r="H7" s="42">
        <v>1260</v>
      </c>
      <c r="I7" s="41">
        <v>2100</v>
      </c>
      <c r="J7" s="41">
        <f t="shared" si="0"/>
        <v>1470</v>
      </c>
      <c r="K7" s="36">
        <f t="shared" si="1"/>
        <v>1260</v>
      </c>
      <c r="L7" s="37">
        <f t="shared" si="2"/>
        <v>1</v>
      </c>
      <c r="M7" s="38">
        <f t="shared" si="3"/>
        <v>1.0294117647058822</v>
      </c>
      <c r="N7" s="38">
        <f t="shared" si="4"/>
        <v>1</v>
      </c>
    </row>
    <row r="8" spans="1:14" ht="78.75" x14ac:dyDescent="0.25">
      <c r="A8" s="39" t="s">
        <v>271</v>
      </c>
      <c r="B8" s="39">
        <f t="shared" si="5"/>
        <v>5</v>
      </c>
      <c r="C8" s="40" t="s">
        <v>3</v>
      </c>
      <c r="D8" s="40" t="s">
        <v>296</v>
      </c>
      <c r="E8" s="40" t="s">
        <v>295</v>
      </c>
      <c r="F8" s="41">
        <v>2900</v>
      </c>
      <c r="G8" s="35">
        <v>1972.0000000000002</v>
      </c>
      <c r="H8" s="42">
        <v>1740</v>
      </c>
      <c r="I8" s="41">
        <v>2900</v>
      </c>
      <c r="J8" s="41">
        <f t="shared" si="0"/>
        <v>2029.9999999999998</v>
      </c>
      <c r="K8" s="36">
        <f t="shared" si="1"/>
        <v>1740</v>
      </c>
      <c r="L8" s="37">
        <f t="shared" si="2"/>
        <v>1</v>
      </c>
      <c r="M8" s="38">
        <f t="shared" si="3"/>
        <v>1.029411764705882</v>
      </c>
      <c r="N8" s="38">
        <f t="shared" si="4"/>
        <v>1</v>
      </c>
    </row>
    <row r="9" spans="1:14" ht="78.75" x14ac:dyDescent="0.25">
      <c r="A9" s="39" t="s">
        <v>272</v>
      </c>
      <c r="B9" s="39">
        <f t="shared" si="5"/>
        <v>6</v>
      </c>
      <c r="C9" s="40" t="s">
        <v>3</v>
      </c>
      <c r="D9" s="40" t="s">
        <v>298</v>
      </c>
      <c r="E9" s="40" t="s">
        <v>299</v>
      </c>
      <c r="F9" s="41">
        <v>4200</v>
      </c>
      <c r="G9" s="35">
        <v>2856</v>
      </c>
      <c r="H9" s="42">
        <v>2520</v>
      </c>
      <c r="I9" s="41">
        <v>4200</v>
      </c>
      <c r="J9" s="41">
        <f t="shared" si="0"/>
        <v>2940</v>
      </c>
      <c r="K9" s="36">
        <f t="shared" si="1"/>
        <v>2520</v>
      </c>
      <c r="L9" s="37">
        <f t="shared" si="2"/>
        <v>1</v>
      </c>
      <c r="M9" s="38">
        <f t="shared" si="3"/>
        <v>1.0294117647058822</v>
      </c>
      <c r="N9" s="38">
        <f t="shared" si="4"/>
        <v>1</v>
      </c>
    </row>
    <row r="10" spans="1:14" ht="94.5" x14ac:dyDescent="0.25">
      <c r="A10" s="39" t="s">
        <v>163</v>
      </c>
      <c r="B10" s="39">
        <f t="shared" si="5"/>
        <v>7</v>
      </c>
      <c r="C10" s="40" t="s">
        <v>3</v>
      </c>
      <c r="D10" s="40" t="s">
        <v>300</v>
      </c>
      <c r="E10" s="40" t="s">
        <v>36</v>
      </c>
      <c r="F10" s="41">
        <v>5500</v>
      </c>
      <c r="G10" s="35">
        <v>3740.0000000000005</v>
      </c>
      <c r="H10" s="42">
        <v>3300</v>
      </c>
      <c r="I10" s="41">
        <v>5500</v>
      </c>
      <c r="J10" s="41">
        <f t="shared" si="0"/>
        <v>3849.9999999999995</v>
      </c>
      <c r="K10" s="36">
        <f t="shared" si="1"/>
        <v>3300</v>
      </c>
      <c r="L10" s="37">
        <f t="shared" si="2"/>
        <v>1</v>
      </c>
      <c r="M10" s="38">
        <f t="shared" si="3"/>
        <v>1.029411764705882</v>
      </c>
      <c r="N10" s="38">
        <f t="shared" si="4"/>
        <v>1</v>
      </c>
    </row>
    <row r="11" spans="1:14" ht="84" customHeight="1" x14ac:dyDescent="0.25">
      <c r="A11" s="39" t="s">
        <v>164</v>
      </c>
      <c r="B11" s="39">
        <f t="shared" si="5"/>
        <v>8</v>
      </c>
      <c r="C11" s="40" t="s">
        <v>3</v>
      </c>
      <c r="D11" s="40" t="s">
        <v>36</v>
      </c>
      <c r="E11" s="40" t="s">
        <v>301</v>
      </c>
      <c r="F11" s="41">
        <v>6800</v>
      </c>
      <c r="G11" s="35">
        <v>4624</v>
      </c>
      <c r="H11" s="42">
        <v>4080</v>
      </c>
      <c r="I11" s="41">
        <v>6800</v>
      </c>
      <c r="J11" s="41">
        <f t="shared" si="0"/>
        <v>4760</v>
      </c>
      <c r="K11" s="36">
        <f t="shared" si="1"/>
        <v>4080</v>
      </c>
      <c r="L11" s="37">
        <f t="shared" si="2"/>
        <v>1</v>
      </c>
      <c r="M11" s="38">
        <f t="shared" si="3"/>
        <v>1.0294117647058822</v>
      </c>
      <c r="N11" s="38">
        <f t="shared" si="4"/>
        <v>1</v>
      </c>
    </row>
    <row r="12" spans="1:14" ht="78.75" x14ac:dyDescent="0.25">
      <c r="A12" s="39" t="s">
        <v>165</v>
      </c>
      <c r="B12" s="39">
        <f t="shared" si="5"/>
        <v>9</v>
      </c>
      <c r="C12" s="40" t="s">
        <v>3</v>
      </c>
      <c r="D12" s="40" t="s">
        <v>302</v>
      </c>
      <c r="E12" s="40" t="s">
        <v>37</v>
      </c>
      <c r="F12" s="41">
        <v>9000</v>
      </c>
      <c r="G12" s="35">
        <v>6120</v>
      </c>
      <c r="H12" s="42">
        <v>5400</v>
      </c>
      <c r="I12" s="41">
        <v>9000</v>
      </c>
      <c r="J12" s="41">
        <f t="shared" si="0"/>
        <v>6300</v>
      </c>
      <c r="K12" s="36">
        <f t="shared" si="1"/>
        <v>5400</v>
      </c>
      <c r="L12" s="37">
        <f t="shared" si="2"/>
        <v>1</v>
      </c>
      <c r="M12" s="38">
        <f t="shared" si="3"/>
        <v>1.0294117647058822</v>
      </c>
      <c r="N12" s="38">
        <f t="shared" si="4"/>
        <v>1</v>
      </c>
    </row>
    <row r="13" spans="1:14" x14ac:dyDescent="0.25">
      <c r="A13" s="39" t="s">
        <v>166</v>
      </c>
      <c r="B13" s="39">
        <f t="shared" si="5"/>
        <v>10</v>
      </c>
      <c r="C13" s="40" t="s">
        <v>3</v>
      </c>
      <c r="D13" s="40" t="s">
        <v>37</v>
      </c>
      <c r="E13" s="40" t="s">
        <v>38</v>
      </c>
      <c r="F13" s="41">
        <v>7000</v>
      </c>
      <c r="G13" s="35">
        <v>4760</v>
      </c>
      <c r="H13" s="42">
        <v>4200</v>
      </c>
      <c r="I13" s="41">
        <v>7000</v>
      </c>
      <c r="J13" s="41">
        <f t="shared" si="0"/>
        <v>4900</v>
      </c>
      <c r="K13" s="36">
        <f t="shared" si="1"/>
        <v>4200</v>
      </c>
      <c r="L13" s="37">
        <f t="shared" si="2"/>
        <v>1</v>
      </c>
      <c r="M13" s="38">
        <f t="shared" si="3"/>
        <v>1.0294117647058822</v>
      </c>
      <c r="N13" s="38">
        <f t="shared" si="4"/>
        <v>1</v>
      </c>
    </row>
    <row r="14" spans="1:14" ht="63" x14ac:dyDescent="0.25">
      <c r="A14" s="39" t="s">
        <v>167</v>
      </c>
      <c r="B14" s="39">
        <f t="shared" si="5"/>
        <v>11</v>
      </c>
      <c r="C14" s="40" t="s">
        <v>3</v>
      </c>
      <c r="D14" s="40" t="s">
        <v>38</v>
      </c>
      <c r="E14" s="40" t="s">
        <v>303</v>
      </c>
      <c r="F14" s="41">
        <v>6000</v>
      </c>
      <c r="G14" s="35">
        <v>4080.0000000000005</v>
      </c>
      <c r="H14" s="42">
        <v>3600</v>
      </c>
      <c r="I14" s="41">
        <v>6000</v>
      </c>
      <c r="J14" s="41">
        <f t="shared" si="0"/>
        <v>4200</v>
      </c>
      <c r="K14" s="36">
        <f t="shared" si="1"/>
        <v>3600</v>
      </c>
      <c r="L14" s="37">
        <f t="shared" si="2"/>
        <v>1</v>
      </c>
      <c r="M14" s="38">
        <f t="shared" si="3"/>
        <v>1.0294117647058822</v>
      </c>
      <c r="N14" s="38">
        <f t="shared" si="4"/>
        <v>1</v>
      </c>
    </row>
    <row r="15" spans="1:14" ht="78.75" x14ac:dyDescent="0.25">
      <c r="A15" s="39" t="s">
        <v>168</v>
      </c>
      <c r="B15" s="39">
        <f t="shared" si="5"/>
        <v>12</v>
      </c>
      <c r="C15" s="40" t="s">
        <v>3</v>
      </c>
      <c r="D15" s="40" t="s">
        <v>304</v>
      </c>
      <c r="E15" s="40" t="s">
        <v>305</v>
      </c>
      <c r="F15" s="41">
        <v>5500</v>
      </c>
      <c r="G15" s="35">
        <v>3740.0000000000005</v>
      </c>
      <c r="H15" s="42">
        <v>3300</v>
      </c>
      <c r="I15" s="41">
        <v>5500</v>
      </c>
      <c r="J15" s="41">
        <f t="shared" si="0"/>
        <v>3849.9999999999995</v>
      </c>
      <c r="K15" s="36">
        <f t="shared" si="1"/>
        <v>3300</v>
      </c>
      <c r="L15" s="37">
        <f t="shared" si="2"/>
        <v>1</v>
      </c>
      <c r="M15" s="38">
        <f t="shared" si="3"/>
        <v>1.029411764705882</v>
      </c>
      <c r="N15" s="38">
        <f t="shared" si="4"/>
        <v>1</v>
      </c>
    </row>
    <row r="16" spans="1:14" ht="78.75" x14ac:dyDescent="0.25">
      <c r="A16" s="39" t="s">
        <v>169</v>
      </c>
      <c r="B16" s="39">
        <f t="shared" si="5"/>
        <v>13</v>
      </c>
      <c r="C16" s="40" t="s">
        <v>3</v>
      </c>
      <c r="D16" s="40" t="s">
        <v>306</v>
      </c>
      <c r="E16" s="40" t="s">
        <v>39</v>
      </c>
      <c r="F16" s="41">
        <v>4500</v>
      </c>
      <c r="G16" s="35">
        <v>3060</v>
      </c>
      <c r="H16" s="42">
        <v>2700</v>
      </c>
      <c r="I16" s="41">
        <v>4500</v>
      </c>
      <c r="J16" s="41">
        <f t="shared" si="0"/>
        <v>3150</v>
      </c>
      <c r="K16" s="36">
        <f t="shared" si="1"/>
        <v>2700</v>
      </c>
      <c r="L16" s="37">
        <f t="shared" si="2"/>
        <v>1</v>
      </c>
      <c r="M16" s="38">
        <f t="shared" si="3"/>
        <v>1.0294117647058822</v>
      </c>
      <c r="N16" s="38">
        <f t="shared" si="4"/>
        <v>1</v>
      </c>
    </row>
    <row r="17" spans="1:14" ht="63" x14ac:dyDescent="0.25">
      <c r="A17" s="39" t="s">
        <v>170</v>
      </c>
      <c r="B17" s="39">
        <f t="shared" si="5"/>
        <v>14</v>
      </c>
      <c r="C17" s="40" t="s">
        <v>3</v>
      </c>
      <c r="D17" s="40" t="s">
        <v>39</v>
      </c>
      <c r="E17" s="40" t="s">
        <v>307</v>
      </c>
      <c r="F17" s="41">
        <v>3500</v>
      </c>
      <c r="G17" s="35">
        <v>2380</v>
      </c>
      <c r="H17" s="42">
        <v>2100</v>
      </c>
      <c r="I17" s="41">
        <v>3500</v>
      </c>
      <c r="J17" s="41">
        <f t="shared" si="0"/>
        <v>2450</v>
      </c>
      <c r="K17" s="36">
        <f t="shared" si="1"/>
        <v>2100</v>
      </c>
      <c r="L17" s="37">
        <f t="shared" si="2"/>
        <v>1</v>
      </c>
      <c r="M17" s="38">
        <f t="shared" si="3"/>
        <v>1.0294117647058822</v>
      </c>
      <c r="N17" s="38">
        <f t="shared" si="4"/>
        <v>1</v>
      </c>
    </row>
    <row r="18" spans="1:14" ht="63" x14ac:dyDescent="0.25">
      <c r="A18" s="39" t="s">
        <v>171</v>
      </c>
      <c r="B18" s="39">
        <f t="shared" si="5"/>
        <v>15</v>
      </c>
      <c r="C18" s="40" t="s">
        <v>3</v>
      </c>
      <c r="D18" s="40" t="s">
        <v>308</v>
      </c>
      <c r="E18" s="40" t="s">
        <v>40</v>
      </c>
      <c r="F18" s="41">
        <v>2700</v>
      </c>
      <c r="G18" s="35">
        <v>1836.0000000000002</v>
      </c>
      <c r="H18" s="42">
        <v>1620</v>
      </c>
      <c r="I18" s="41">
        <v>2700</v>
      </c>
      <c r="J18" s="41">
        <f t="shared" si="0"/>
        <v>1889.9999999999998</v>
      </c>
      <c r="K18" s="36">
        <f t="shared" si="1"/>
        <v>1620</v>
      </c>
      <c r="L18" s="37">
        <f t="shared" si="2"/>
        <v>1</v>
      </c>
      <c r="M18" s="38">
        <f t="shared" si="3"/>
        <v>1.029411764705882</v>
      </c>
      <c r="N18" s="38">
        <f t="shared" si="4"/>
        <v>1</v>
      </c>
    </row>
    <row r="19" spans="1:14" ht="31.5" x14ac:dyDescent="0.25">
      <c r="A19" s="39" t="s">
        <v>253</v>
      </c>
      <c r="B19" s="39">
        <f t="shared" si="5"/>
        <v>16</v>
      </c>
      <c r="C19" s="40" t="s">
        <v>3</v>
      </c>
      <c r="D19" s="40" t="s">
        <v>40</v>
      </c>
      <c r="E19" s="40" t="s">
        <v>138</v>
      </c>
      <c r="F19" s="42">
        <v>2700</v>
      </c>
      <c r="G19" s="35">
        <v>1836.0000000000002</v>
      </c>
      <c r="H19" s="42">
        <v>1620</v>
      </c>
      <c r="I19" s="42">
        <v>2700</v>
      </c>
      <c r="J19" s="41">
        <f t="shared" si="0"/>
        <v>1889.9999999999998</v>
      </c>
      <c r="K19" s="36">
        <f t="shared" si="1"/>
        <v>1620</v>
      </c>
      <c r="L19" s="37">
        <f t="shared" si="2"/>
        <v>1</v>
      </c>
      <c r="M19" s="38">
        <f t="shared" si="3"/>
        <v>1.029411764705882</v>
      </c>
      <c r="N19" s="38">
        <f t="shared" si="4"/>
        <v>1</v>
      </c>
    </row>
    <row r="20" spans="1:14" ht="31.5" x14ac:dyDescent="0.25">
      <c r="A20" s="39" t="s">
        <v>252</v>
      </c>
      <c r="B20" s="39">
        <f t="shared" si="5"/>
        <v>17</v>
      </c>
      <c r="C20" s="40" t="s">
        <v>3</v>
      </c>
      <c r="D20" s="40" t="s">
        <v>138</v>
      </c>
      <c r="E20" s="40" t="s">
        <v>139</v>
      </c>
      <c r="F20" s="42">
        <v>5000</v>
      </c>
      <c r="G20" s="35">
        <v>3400.0000000000005</v>
      </c>
      <c r="H20" s="42">
        <v>3000</v>
      </c>
      <c r="I20" s="42">
        <v>5000</v>
      </c>
      <c r="J20" s="41">
        <f t="shared" si="0"/>
        <v>3500</v>
      </c>
      <c r="K20" s="36">
        <f t="shared" si="1"/>
        <v>3000</v>
      </c>
      <c r="L20" s="37">
        <f t="shared" si="2"/>
        <v>1</v>
      </c>
      <c r="M20" s="38">
        <f t="shared" si="3"/>
        <v>1.0294117647058822</v>
      </c>
      <c r="N20" s="38">
        <f t="shared" si="4"/>
        <v>1</v>
      </c>
    </row>
    <row r="21" spans="1:14" ht="47.25" x14ac:dyDescent="0.25">
      <c r="A21" s="39" t="s">
        <v>251</v>
      </c>
      <c r="B21" s="39">
        <f t="shared" si="5"/>
        <v>18</v>
      </c>
      <c r="C21" s="40" t="s">
        <v>3</v>
      </c>
      <c r="D21" s="40" t="s">
        <v>139</v>
      </c>
      <c r="E21" s="40" t="s">
        <v>101</v>
      </c>
      <c r="F21" s="42">
        <v>8000</v>
      </c>
      <c r="G21" s="35">
        <v>5440</v>
      </c>
      <c r="H21" s="42">
        <v>4800</v>
      </c>
      <c r="I21" s="42">
        <v>8000</v>
      </c>
      <c r="J21" s="41">
        <f t="shared" si="0"/>
        <v>5600</v>
      </c>
      <c r="K21" s="36">
        <f t="shared" si="1"/>
        <v>4800</v>
      </c>
      <c r="L21" s="37">
        <f t="shared" si="2"/>
        <v>1</v>
      </c>
      <c r="M21" s="38">
        <f t="shared" si="3"/>
        <v>1.0294117647058822</v>
      </c>
      <c r="N21" s="38">
        <f t="shared" si="4"/>
        <v>1</v>
      </c>
    </row>
    <row r="22" spans="1:14" ht="31.5" x14ac:dyDescent="0.25">
      <c r="A22" s="39" t="s">
        <v>250</v>
      </c>
      <c r="B22" s="39">
        <f t="shared" si="5"/>
        <v>19</v>
      </c>
      <c r="C22" s="40" t="s">
        <v>3</v>
      </c>
      <c r="D22" s="40" t="s">
        <v>101</v>
      </c>
      <c r="E22" s="40" t="s">
        <v>140</v>
      </c>
      <c r="F22" s="42">
        <v>6000</v>
      </c>
      <c r="G22" s="35">
        <v>4080.0000000000005</v>
      </c>
      <c r="H22" s="42">
        <v>3600</v>
      </c>
      <c r="I22" s="42">
        <v>6000</v>
      </c>
      <c r="J22" s="41">
        <f t="shared" si="0"/>
        <v>4200</v>
      </c>
      <c r="K22" s="36">
        <f t="shared" si="1"/>
        <v>3600</v>
      </c>
      <c r="L22" s="37">
        <f t="shared" si="2"/>
        <v>1</v>
      </c>
      <c r="M22" s="38">
        <f t="shared" si="3"/>
        <v>1.0294117647058822</v>
      </c>
      <c r="N22" s="38">
        <f t="shared" si="4"/>
        <v>1</v>
      </c>
    </row>
    <row r="23" spans="1:14" ht="31.5" x14ac:dyDescent="0.25">
      <c r="A23" s="39" t="s">
        <v>249</v>
      </c>
      <c r="B23" s="39">
        <f t="shared" si="5"/>
        <v>20</v>
      </c>
      <c r="C23" s="40" t="s">
        <v>3</v>
      </c>
      <c r="D23" s="40" t="s">
        <v>140</v>
      </c>
      <c r="E23" s="40" t="s">
        <v>141</v>
      </c>
      <c r="F23" s="42">
        <v>4500</v>
      </c>
      <c r="G23" s="35">
        <v>3060</v>
      </c>
      <c r="H23" s="42">
        <v>2700</v>
      </c>
      <c r="I23" s="42">
        <v>4500</v>
      </c>
      <c r="J23" s="41">
        <f t="shared" si="0"/>
        <v>3150</v>
      </c>
      <c r="K23" s="36">
        <f t="shared" si="1"/>
        <v>2700</v>
      </c>
      <c r="L23" s="37">
        <f t="shared" si="2"/>
        <v>1</v>
      </c>
      <c r="M23" s="38">
        <f t="shared" si="3"/>
        <v>1.0294117647058822</v>
      </c>
      <c r="N23" s="38">
        <f t="shared" si="4"/>
        <v>1</v>
      </c>
    </row>
    <row r="24" spans="1:14" ht="31.5" x14ac:dyDescent="0.25">
      <c r="A24" s="39" t="s">
        <v>248</v>
      </c>
      <c r="B24" s="39">
        <f t="shared" si="5"/>
        <v>21</v>
      </c>
      <c r="C24" s="40" t="s">
        <v>3</v>
      </c>
      <c r="D24" s="40" t="s">
        <v>141</v>
      </c>
      <c r="E24" s="40" t="s">
        <v>106</v>
      </c>
      <c r="F24" s="42">
        <v>3000</v>
      </c>
      <c r="G24" s="35">
        <v>2040.0000000000002</v>
      </c>
      <c r="H24" s="42">
        <v>1800</v>
      </c>
      <c r="I24" s="42">
        <v>3000</v>
      </c>
      <c r="J24" s="41">
        <f t="shared" si="0"/>
        <v>2100</v>
      </c>
      <c r="K24" s="36">
        <f t="shared" si="1"/>
        <v>1800</v>
      </c>
      <c r="L24" s="37">
        <f t="shared" si="2"/>
        <v>1</v>
      </c>
      <c r="M24" s="38">
        <f t="shared" si="3"/>
        <v>1.0294117647058822</v>
      </c>
      <c r="N24" s="38">
        <f t="shared" si="4"/>
        <v>1</v>
      </c>
    </row>
    <row r="25" spans="1:14" ht="47.25" x14ac:dyDescent="0.25">
      <c r="A25" s="39" t="s">
        <v>247</v>
      </c>
      <c r="B25" s="39">
        <f t="shared" si="5"/>
        <v>22</v>
      </c>
      <c r="C25" s="40" t="s">
        <v>3</v>
      </c>
      <c r="D25" s="40" t="s">
        <v>106</v>
      </c>
      <c r="E25" s="40" t="s">
        <v>142</v>
      </c>
      <c r="F25" s="42">
        <v>2000</v>
      </c>
      <c r="G25" s="35">
        <v>1360</v>
      </c>
      <c r="H25" s="42">
        <v>1200</v>
      </c>
      <c r="I25" s="42">
        <v>2000</v>
      </c>
      <c r="J25" s="41">
        <f t="shared" si="0"/>
        <v>1400</v>
      </c>
      <c r="K25" s="36">
        <f t="shared" si="1"/>
        <v>1200</v>
      </c>
      <c r="L25" s="37">
        <f t="shared" si="2"/>
        <v>1</v>
      </c>
      <c r="M25" s="38">
        <f t="shared" si="3"/>
        <v>1.0294117647058822</v>
      </c>
      <c r="N25" s="38">
        <f t="shared" si="4"/>
        <v>1</v>
      </c>
    </row>
    <row r="26" spans="1:14" ht="47.25" x14ac:dyDescent="0.25">
      <c r="A26" s="39" t="s">
        <v>246</v>
      </c>
      <c r="B26" s="39">
        <f t="shared" si="5"/>
        <v>23</v>
      </c>
      <c r="C26" s="40" t="s">
        <v>3</v>
      </c>
      <c r="D26" s="40" t="s">
        <v>143</v>
      </c>
      <c r="E26" s="40" t="s">
        <v>144</v>
      </c>
      <c r="F26" s="42">
        <v>1600</v>
      </c>
      <c r="G26" s="35">
        <v>1088</v>
      </c>
      <c r="H26" s="42">
        <v>960</v>
      </c>
      <c r="I26" s="42">
        <v>1600</v>
      </c>
      <c r="J26" s="41">
        <f t="shared" si="0"/>
        <v>1120</v>
      </c>
      <c r="K26" s="36">
        <f t="shared" si="1"/>
        <v>960</v>
      </c>
      <c r="L26" s="37">
        <f t="shared" si="2"/>
        <v>1</v>
      </c>
      <c r="M26" s="38">
        <f t="shared" si="3"/>
        <v>1.0294117647058822</v>
      </c>
      <c r="N26" s="38">
        <f t="shared" si="4"/>
        <v>1</v>
      </c>
    </row>
    <row r="27" spans="1:14" ht="31.5" x14ac:dyDescent="0.25">
      <c r="A27" s="39" t="s">
        <v>254</v>
      </c>
      <c r="B27" s="39">
        <f t="shared" si="5"/>
        <v>24</v>
      </c>
      <c r="C27" s="40" t="s">
        <v>145</v>
      </c>
      <c r="D27" s="40" t="s">
        <v>106</v>
      </c>
      <c r="E27" s="40" t="s">
        <v>146</v>
      </c>
      <c r="F27" s="41">
        <v>2500</v>
      </c>
      <c r="G27" s="35">
        <v>1700.0000000000002</v>
      </c>
      <c r="H27" s="42">
        <v>1500</v>
      </c>
      <c r="I27" s="41">
        <v>2500</v>
      </c>
      <c r="J27" s="41">
        <f t="shared" si="0"/>
        <v>1750</v>
      </c>
      <c r="K27" s="36">
        <f t="shared" si="1"/>
        <v>1500</v>
      </c>
      <c r="L27" s="37">
        <f t="shared" si="2"/>
        <v>1</v>
      </c>
      <c r="M27" s="38">
        <f t="shared" si="3"/>
        <v>1.0294117647058822</v>
      </c>
      <c r="N27" s="38">
        <f t="shared" si="4"/>
        <v>1</v>
      </c>
    </row>
    <row r="28" spans="1:14" x14ac:dyDescent="0.25">
      <c r="A28" s="39" t="s">
        <v>172</v>
      </c>
      <c r="B28" s="39">
        <f t="shared" si="5"/>
        <v>25</v>
      </c>
      <c r="C28" s="40" t="s">
        <v>41</v>
      </c>
      <c r="D28" s="40" t="s">
        <v>21</v>
      </c>
      <c r="E28" s="40"/>
      <c r="F28" s="41">
        <v>7000</v>
      </c>
      <c r="G28" s="35">
        <v>4760</v>
      </c>
      <c r="H28" s="42">
        <v>4200</v>
      </c>
      <c r="I28" s="41">
        <v>7000</v>
      </c>
      <c r="J28" s="41">
        <f t="shared" si="0"/>
        <v>4900</v>
      </c>
      <c r="K28" s="36">
        <f t="shared" si="1"/>
        <v>4200</v>
      </c>
      <c r="L28" s="37">
        <f t="shared" si="2"/>
        <v>1</v>
      </c>
      <c r="M28" s="38">
        <f t="shared" si="3"/>
        <v>1.0294117647058822</v>
      </c>
      <c r="N28" s="38">
        <f t="shared" si="4"/>
        <v>1</v>
      </c>
    </row>
    <row r="29" spans="1:14" ht="47.25" x14ac:dyDescent="0.25">
      <c r="A29" s="39" t="s">
        <v>173</v>
      </c>
      <c r="B29" s="39">
        <f t="shared" si="5"/>
        <v>26</v>
      </c>
      <c r="C29" s="40" t="s">
        <v>10</v>
      </c>
      <c r="D29" s="40" t="s">
        <v>34</v>
      </c>
      <c r="E29" s="40" t="s">
        <v>309</v>
      </c>
      <c r="F29" s="41">
        <v>7000</v>
      </c>
      <c r="G29" s="35">
        <v>4760</v>
      </c>
      <c r="H29" s="42">
        <v>4200</v>
      </c>
      <c r="I29" s="41">
        <v>7000</v>
      </c>
      <c r="J29" s="41">
        <f t="shared" si="0"/>
        <v>4900</v>
      </c>
      <c r="K29" s="36">
        <f t="shared" si="1"/>
        <v>4200</v>
      </c>
      <c r="L29" s="37">
        <f t="shared" si="2"/>
        <v>1</v>
      </c>
      <c r="M29" s="38">
        <f t="shared" si="3"/>
        <v>1.0294117647058822</v>
      </c>
      <c r="N29" s="38">
        <f t="shared" si="4"/>
        <v>1</v>
      </c>
    </row>
    <row r="30" spans="1:14" ht="47.25" x14ac:dyDescent="0.25">
      <c r="A30" s="39" t="s">
        <v>174</v>
      </c>
      <c r="B30" s="39">
        <f t="shared" si="5"/>
        <v>27</v>
      </c>
      <c r="C30" s="40" t="s">
        <v>10</v>
      </c>
      <c r="D30" s="40" t="s">
        <v>310</v>
      </c>
      <c r="E30" s="40" t="s">
        <v>42</v>
      </c>
      <c r="F30" s="41">
        <v>6000</v>
      </c>
      <c r="G30" s="35">
        <v>4080.0000000000005</v>
      </c>
      <c r="H30" s="42">
        <v>3600</v>
      </c>
      <c r="I30" s="41">
        <v>6000</v>
      </c>
      <c r="J30" s="41">
        <f t="shared" si="0"/>
        <v>4200</v>
      </c>
      <c r="K30" s="36">
        <f t="shared" si="1"/>
        <v>3600</v>
      </c>
      <c r="L30" s="37">
        <f t="shared" si="2"/>
        <v>1</v>
      </c>
      <c r="M30" s="38">
        <f t="shared" si="3"/>
        <v>1.0294117647058822</v>
      </c>
      <c r="N30" s="38">
        <f t="shared" si="4"/>
        <v>1</v>
      </c>
    </row>
    <row r="31" spans="1:14" ht="47.25" x14ac:dyDescent="0.25">
      <c r="A31" s="39" t="s">
        <v>175</v>
      </c>
      <c r="B31" s="39">
        <f t="shared" si="5"/>
        <v>28</v>
      </c>
      <c r="C31" s="40" t="s">
        <v>10</v>
      </c>
      <c r="D31" s="40" t="s">
        <v>42</v>
      </c>
      <c r="E31" s="40" t="s">
        <v>311</v>
      </c>
      <c r="F31" s="41">
        <v>4800</v>
      </c>
      <c r="G31" s="35">
        <v>3264.0000000000005</v>
      </c>
      <c r="H31" s="42">
        <v>2880</v>
      </c>
      <c r="I31" s="41">
        <v>4800</v>
      </c>
      <c r="J31" s="41">
        <f t="shared" si="0"/>
        <v>3360</v>
      </c>
      <c r="K31" s="36">
        <f t="shared" si="1"/>
        <v>2880</v>
      </c>
      <c r="L31" s="37">
        <f t="shared" si="2"/>
        <v>1</v>
      </c>
      <c r="M31" s="38">
        <f t="shared" si="3"/>
        <v>1.0294117647058822</v>
      </c>
      <c r="N31" s="38">
        <f t="shared" si="4"/>
        <v>1</v>
      </c>
    </row>
    <row r="32" spans="1:14" ht="47.25" x14ac:dyDescent="0.25">
      <c r="A32" s="39" t="s">
        <v>176</v>
      </c>
      <c r="B32" s="39">
        <f t="shared" si="5"/>
        <v>29</v>
      </c>
      <c r="C32" s="40" t="s">
        <v>10</v>
      </c>
      <c r="D32" s="40" t="s">
        <v>312</v>
      </c>
      <c r="E32" s="40" t="s">
        <v>43</v>
      </c>
      <c r="F32" s="41">
        <v>3000</v>
      </c>
      <c r="G32" s="35">
        <v>2040.0000000000002</v>
      </c>
      <c r="H32" s="42">
        <v>1800</v>
      </c>
      <c r="I32" s="41">
        <v>3000</v>
      </c>
      <c r="J32" s="41">
        <f t="shared" si="0"/>
        <v>2100</v>
      </c>
      <c r="K32" s="36">
        <f t="shared" si="1"/>
        <v>1800</v>
      </c>
      <c r="L32" s="37">
        <f t="shared" si="2"/>
        <v>1</v>
      </c>
      <c r="M32" s="38">
        <f t="shared" si="3"/>
        <v>1.0294117647058822</v>
      </c>
      <c r="N32" s="38">
        <f t="shared" si="4"/>
        <v>1</v>
      </c>
    </row>
    <row r="33" spans="1:14" x14ac:dyDescent="0.25">
      <c r="A33" s="39" t="s">
        <v>177</v>
      </c>
      <c r="B33" s="39">
        <f t="shared" si="5"/>
        <v>30</v>
      </c>
      <c r="C33" s="40" t="s">
        <v>23</v>
      </c>
      <c r="D33" s="40" t="s">
        <v>44</v>
      </c>
      <c r="E33" s="40"/>
      <c r="F33" s="41">
        <v>5500</v>
      </c>
      <c r="G33" s="35">
        <v>3740.0000000000005</v>
      </c>
      <c r="H33" s="42">
        <v>3300</v>
      </c>
      <c r="I33" s="41">
        <v>5500</v>
      </c>
      <c r="J33" s="41">
        <f t="shared" si="0"/>
        <v>3849.9999999999995</v>
      </c>
      <c r="K33" s="36">
        <f t="shared" si="1"/>
        <v>3300</v>
      </c>
      <c r="L33" s="37">
        <f t="shared" si="2"/>
        <v>1</v>
      </c>
      <c r="M33" s="38">
        <f t="shared" si="3"/>
        <v>1.029411764705882</v>
      </c>
      <c r="N33" s="38">
        <f t="shared" si="4"/>
        <v>1</v>
      </c>
    </row>
    <row r="34" spans="1:14" x14ac:dyDescent="0.25">
      <c r="A34" s="39" t="s">
        <v>178</v>
      </c>
      <c r="B34" s="39">
        <f t="shared" si="5"/>
        <v>31</v>
      </c>
      <c r="C34" s="40" t="s">
        <v>15</v>
      </c>
      <c r="D34" s="40" t="s">
        <v>45</v>
      </c>
      <c r="E34" s="40"/>
      <c r="F34" s="41">
        <v>5500</v>
      </c>
      <c r="G34" s="35">
        <v>3740.0000000000005</v>
      </c>
      <c r="H34" s="42">
        <v>3300</v>
      </c>
      <c r="I34" s="41">
        <v>5500</v>
      </c>
      <c r="J34" s="41">
        <f t="shared" si="0"/>
        <v>3849.9999999999995</v>
      </c>
      <c r="K34" s="36">
        <f t="shared" si="1"/>
        <v>3300</v>
      </c>
      <c r="L34" s="37">
        <f t="shared" si="2"/>
        <v>1</v>
      </c>
      <c r="M34" s="38">
        <f t="shared" si="3"/>
        <v>1.029411764705882</v>
      </c>
      <c r="N34" s="38">
        <f t="shared" si="4"/>
        <v>1</v>
      </c>
    </row>
    <row r="35" spans="1:14" x14ac:dyDescent="0.25">
      <c r="A35" s="39" t="s">
        <v>179</v>
      </c>
      <c r="B35" s="39">
        <f t="shared" si="5"/>
        <v>32</v>
      </c>
      <c r="C35" s="40" t="s">
        <v>24</v>
      </c>
      <c r="D35" s="40" t="s">
        <v>46</v>
      </c>
      <c r="E35" s="40"/>
      <c r="F35" s="41">
        <v>5500</v>
      </c>
      <c r="G35" s="35">
        <v>3740.0000000000005</v>
      </c>
      <c r="H35" s="42">
        <v>3300</v>
      </c>
      <c r="I35" s="41">
        <v>5500</v>
      </c>
      <c r="J35" s="41">
        <f t="shared" si="0"/>
        <v>3849.9999999999995</v>
      </c>
      <c r="K35" s="36">
        <f t="shared" si="1"/>
        <v>3300</v>
      </c>
      <c r="L35" s="37">
        <f t="shared" si="2"/>
        <v>1</v>
      </c>
      <c r="M35" s="38">
        <f t="shared" si="3"/>
        <v>1.029411764705882</v>
      </c>
      <c r="N35" s="38">
        <f t="shared" si="4"/>
        <v>1</v>
      </c>
    </row>
    <row r="36" spans="1:14" x14ac:dyDescent="0.25">
      <c r="A36" s="39" t="s">
        <v>180</v>
      </c>
      <c r="B36" s="39">
        <f t="shared" si="5"/>
        <v>33</v>
      </c>
      <c r="C36" s="40" t="s">
        <v>20</v>
      </c>
      <c r="D36" s="40" t="s">
        <v>47</v>
      </c>
      <c r="E36" s="40"/>
      <c r="F36" s="41">
        <v>5500</v>
      </c>
      <c r="G36" s="35">
        <v>3740.0000000000005</v>
      </c>
      <c r="H36" s="42">
        <v>3300</v>
      </c>
      <c r="I36" s="41">
        <v>5500</v>
      </c>
      <c r="J36" s="41">
        <f t="shared" si="0"/>
        <v>3849.9999999999995</v>
      </c>
      <c r="K36" s="36">
        <f t="shared" si="1"/>
        <v>3300</v>
      </c>
      <c r="L36" s="37">
        <f t="shared" si="2"/>
        <v>1</v>
      </c>
      <c r="M36" s="38">
        <f t="shared" si="3"/>
        <v>1.029411764705882</v>
      </c>
      <c r="N36" s="38">
        <f t="shared" si="4"/>
        <v>1</v>
      </c>
    </row>
    <row r="37" spans="1:14" x14ac:dyDescent="0.25">
      <c r="A37" s="39" t="s">
        <v>181</v>
      </c>
      <c r="B37" s="39">
        <f t="shared" si="5"/>
        <v>34</v>
      </c>
      <c r="C37" s="40" t="s">
        <v>7</v>
      </c>
      <c r="D37" s="40" t="s">
        <v>21</v>
      </c>
      <c r="E37" s="40"/>
      <c r="F37" s="41">
        <v>6500</v>
      </c>
      <c r="G37" s="35">
        <v>4420</v>
      </c>
      <c r="H37" s="42">
        <v>3900</v>
      </c>
      <c r="I37" s="41">
        <v>6500</v>
      </c>
      <c r="J37" s="41">
        <f t="shared" si="0"/>
        <v>4550</v>
      </c>
      <c r="K37" s="36">
        <f t="shared" si="1"/>
        <v>3900</v>
      </c>
      <c r="L37" s="37">
        <f t="shared" si="2"/>
        <v>1</v>
      </c>
      <c r="M37" s="38">
        <f t="shared" si="3"/>
        <v>1.0294117647058822</v>
      </c>
      <c r="N37" s="38">
        <f t="shared" si="4"/>
        <v>1</v>
      </c>
    </row>
    <row r="38" spans="1:14" x14ac:dyDescent="0.25">
      <c r="A38" s="39" t="s">
        <v>182</v>
      </c>
      <c r="B38" s="39">
        <f t="shared" si="5"/>
        <v>35</v>
      </c>
      <c r="C38" s="40" t="s">
        <v>8</v>
      </c>
      <c r="D38" s="40" t="s">
        <v>48</v>
      </c>
      <c r="E38" s="40" t="s">
        <v>49</v>
      </c>
      <c r="F38" s="41">
        <v>6000</v>
      </c>
      <c r="G38" s="35">
        <v>4080.0000000000005</v>
      </c>
      <c r="H38" s="42">
        <v>3600</v>
      </c>
      <c r="I38" s="41">
        <v>6000</v>
      </c>
      <c r="J38" s="41">
        <f t="shared" si="0"/>
        <v>4200</v>
      </c>
      <c r="K38" s="36">
        <f t="shared" si="1"/>
        <v>3600</v>
      </c>
      <c r="L38" s="37">
        <f t="shared" si="2"/>
        <v>1</v>
      </c>
      <c r="M38" s="38">
        <f t="shared" si="3"/>
        <v>1.0294117647058822</v>
      </c>
      <c r="N38" s="38">
        <f t="shared" si="4"/>
        <v>1</v>
      </c>
    </row>
    <row r="39" spans="1:14" x14ac:dyDescent="0.25">
      <c r="A39" s="39" t="s">
        <v>183</v>
      </c>
      <c r="B39" s="39">
        <f t="shared" si="5"/>
        <v>36</v>
      </c>
      <c r="C39" s="40" t="s">
        <v>8</v>
      </c>
      <c r="D39" s="40" t="s">
        <v>49</v>
      </c>
      <c r="E39" s="40" t="s">
        <v>50</v>
      </c>
      <c r="F39" s="41">
        <v>4800</v>
      </c>
      <c r="G39" s="35">
        <v>3264.0000000000005</v>
      </c>
      <c r="H39" s="42">
        <v>2880</v>
      </c>
      <c r="I39" s="41">
        <v>4800</v>
      </c>
      <c r="J39" s="41">
        <f t="shared" si="0"/>
        <v>3360</v>
      </c>
      <c r="K39" s="36">
        <f t="shared" si="1"/>
        <v>2880</v>
      </c>
      <c r="L39" s="37">
        <f t="shared" si="2"/>
        <v>1</v>
      </c>
      <c r="M39" s="38">
        <f t="shared" si="3"/>
        <v>1.0294117647058822</v>
      </c>
      <c r="N39" s="38">
        <f t="shared" si="4"/>
        <v>1</v>
      </c>
    </row>
    <row r="40" spans="1:14" x14ac:dyDescent="0.25">
      <c r="A40" s="39" t="s">
        <v>184</v>
      </c>
      <c r="B40" s="39">
        <f t="shared" si="5"/>
        <v>37</v>
      </c>
      <c r="C40" s="40" t="s">
        <v>8</v>
      </c>
      <c r="D40" s="40" t="s">
        <v>50</v>
      </c>
      <c r="E40" s="40" t="s">
        <v>51</v>
      </c>
      <c r="F40" s="41">
        <v>3800</v>
      </c>
      <c r="G40" s="35">
        <v>2584</v>
      </c>
      <c r="H40" s="42">
        <v>2280</v>
      </c>
      <c r="I40" s="41">
        <v>3800</v>
      </c>
      <c r="J40" s="41">
        <f t="shared" si="0"/>
        <v>2660</v>
      </c>
      <c r="K40" s="36">
        <f t="shared" si="1"/>
        <v>2280</v>
      </c>
      <c r="L40" s="37">
        <f t="shared" si="2"/>
        <v>1</v>
      </c>
      <c r="M40" s="38">
        <f t="shared" si="3"/>
        <v>1.0294117647058822</v>
      </c>
      <c r="N40" s="38">
        <f t="shared" si="4"/>
        <v>1</v>
      </c>
    </row>
    <row r="41" spans="1:14" x14ac:dyDescent="0.25">
      <c r="A41" s="39" t="s">
        <v>185</v>
      </c>
      <c r="B41" s="39">
        <f t="shared" si="5"/>
        <v>38</v>
      </c>
      <c r="C41" s="40" t="s">
        <v>8</v>
      </c>
      <c r="D41" s="40" t="s">
        <v>51</v>
      </c>
      <c r="E41" s="40" t="s">
        <v>52</v>
      </c>
      <c r="F41" s="41">
        <v>3500</v>
      </c>
      <c r="G41" s="35">
        <v>2380</v>
      </c>
      <c r="H41" s="42">
        <v>2100</v>
      </c>
      <c r="I41" s="41">
        <v>3500</v>
      </c>
      <c r="J41" s="41">
        <f t="shared" si="0"/>
        <v>2450</v>
      </c>
      <c r="K41" s="36">
        <f t="shared" si="1"/>
        <v>2100</v>
      </c>
      <c r="L41" s="37">
        <f t="shared" si="2"/>
        <v>1</v>
      </c>
      <c r="M41" s="38">
        <f t="shared" si="3"/>
        <v>1.0294117647058822</v>
      </c>
      <c r="N41" s="38">
        <f t="shared" si="4"/>
        <v>1</v>
      </c>
    </row>
    <row r="42" spans="1:14" x14ac:dyDescent="0.25">
      <c r="A42" s="39" t="s">
        <v>186</v>
      </c>
      <c r="B42" s="39">
        <f t="shared" si="5"/>
        <v>39</v>
      </c>
      <c r="C42" s="40" t="s">
        <v>8</v>
      </c>
      <c r="D42" s="40" t="s">
        <v>48</v>
      </c>
      <c r="E42" s="40" t="s">
        <v>22</v>
      </c>
      <c r="F42" s="41">
        <v>5500</v>
      </c>
      <c r="G42" s="35">
        <v>3740.0000000000005</v>
      </c>
      <c r="H42" s="42">
        <v>3300</v>
      </c>
      <c r="I42" s="41">
        <v>5500</v>
      </c>
      <c r="J42" s="41">
        <f t="shared" si="0"/>
        <v>3849.9999999999995</v>
      </c>
      <c r="K42" s="36">
        <f t="shared" si="1"/>
        <v>3300</v>
      </c>
      <c r="L42" s="37">
        <f t="shared" si="2"/>
        <v>1</v>
      </c>
      <c r="M42" s="38">
        <f t="shared" si="3"/>
        <v>1.029411764705882</v>
      </c>
      <c r="N42" s="38">
        <f t="shared" si="4"/>
        <v>1</v>
      </c>
    </row>
    <row r="43" spans="1:14" ht="47.25" x14ac:dyDescent="0.25">
      <c r="A43" s="39" t="s">
        <v>190</v>
      </c>
      <c r="B43" s="39">
        <f t="shared" si="5"/>
        <v>40</v>
      </c>
      <c r="C43" s="40" t="s">
        <v>28</v>
      </c>
      <c r="D43" s="40" t="s">
        <v>34</v>
      </c>
      <c r="E43" s="40" t="s">
        <v>313</v>
      </c>
      <c r="F43" s="41">
        <v>3000</v>
      </c>
      <c r="G43" s="35">
        <v>2040.0000000000002</v>
      </c>
      <c r="H43" s="42">
        <v>1800</v>
      </c>
      <c r="I43" s="41">
        <v>3000</v>
      </c>
      <c r="J43" s="41">
        <f t="shared" si="0"/>
        <v>2100</v>
      </c>
      <c r="K43" s="36">
        <f t="shared" si="1"/>
        <v>1800</v>
      </c>
      <c r="L43" s="37">
        <f t="shared" si="2"/>
        <v>1</v>
      </c>
      <c r="M43" s="38">
        <f t="shared" si="3"/>
        <v>1.0294117647058822</v>
      </c>
      <c r="N43" s="38">
        <f t="shared" si="4"/>
        <v>1</v>
      </c>
    </row>
    <row r="44" spans="1:14" ht="63" x14ac:dyDescent="0.25">
      <c r="A44" s="39" t="s">
        <v>191</v>
      </c>
      <c r="B44" s="39">
        <f t="shared" si="5"/>
        <v>41</v>
      </c>
      <c r="C44" s="40" t="s">
        <v>28</v>
      </c>
      <c r="D44" s="40" t="s">
        <v>314</v>
      </c>
      <c r="E44" s="40" t="s">
        <v>315</v>
      </c>
      <c r="F44" s="41">
        <v>2500</v>
      </c>
      <c r="G44" s="35">
        <v>1700.0000000000002</v>
      </c>
      <c r="H44" s="42">
        <v>1500</v>
      </c>
      <c r="I44" s="41">
        <v>2500</v>
      </c>
      <c r="J44" s="41">
        <f t="shared" si="0"/>
        <v>1750</v>
      </c>
      <c r="K44" s="36">
        <f t="shared" si="1"/>
        <v>1500</v>
      </c>
      <c r="L44" s="37">
        <f t="shared" si="2"/>
        <v>1</v>
      </c>
      <c r="M44" s="38">
        <f t="shared" si="3"/>
        <v>1.0294117647058822</v>
      </c>
      <c r="N44" s="38">
        <f t="shared" si="4"/>
        <v>1</v>
      </c>
    </row>
    <row r="45" spans="1:14" ht="63" x14ac:dyDescent="0.25">
      <c r="A45" s="39" t="s">
        <v>192</v>
      </c>
      <c r="B45" s="39">
        <f t="shared" si="5"/>
        <v>42</v>
      </c>
      <c r="C45" s="40" t="s">
        <v>28</v>
      </c>
      <c r="D45" s="40" t="s">
        <v>316</v>
      </c>
      <c r="E45" s="40" t="s">
        <v>53</v>
      </c>
      <c r="F45" s="41">
        <v>2200</v>
      </c>
      <c r="G45" s="35">
        <v>1496</v>
      </c>
      <c r="H45" s="42">
        <v>1320</v>
      </c>
      <c r="I45" s="41">
        <v>2200</v>
      </c>
      <c r="J45" s="41">
        <f t="shared" si="0"/>
        <v>1540</v>
      </c>
      <c r="K45" s="36">
        <f t="shared" si="1"/>
        <v>1320</v>
      </c>
      <c r="L45" s="37">
        <f t="shared" si="2"/>
        <v>1</v>
      </c>
      <c r="M45" s="38">
        <f t="shared" si="3"/>
        <v>1.0294117647058822</v>
      </c>
      <c r="N45" s="38">
        <f t="shared" si="4"/>
        <v>1</v>
      </c>
    </row>
    <row r="46" spans="1:14" ht="78.75" x14ac:dyDescent="0.25">
      <c r="A46" s="39" t="s">
        <v>193</v>
      </c>
      <c r="B46" s="39">
        <f t="shared" si="5"/>
        <v>43</v>
      </c>
      <c r="C46" s="40" t="s">
        <v>28</v>
      </c>
      <c r="D46" s="40" t="s">
        <v>54</v>
      </c>
      <c r="E46" s="40" t="s">
        <v>126</v>
      </c>
      <c r="F46" s="41">
        <v>1500</v>
      </c>
      <c r="G46" s="35">
        <v>1020.0000000000001</v>
      </c>
      <c r="H46" s="42">
        <v>900</v>
      </c>
      <c r="I46" s="41">
        <v>1500</v>
      </c>
      <c r="J46" s="41">
        <f t="shared" si="0"/>
        <v>1050</v>
      </c>
      <c r="K46" s="36">
        <f t="shared" si="1"/>
        <v>900</v>
      </c>
      <c r="L46" s="37">
        <f t="shared" si="2"/>
        <v>1</v>
      </c>
      <c r="M46" s="38">
        <f t="shared" si="3"/>
        <v>1.0294117647058822</v>
      </c>
      <c r="N46" s="38">
        <f t="shared" si="4"/>
        <v>1</v>
      </c>
    </row>
    <row r="47" spans="1:14" ht="63" x14ac:dyDescent="0.25">
      <c r="A47" s="39" t="s">
        <v>240</v>
      </c>
      <c r="B47" s="39">
        <f t="shared" si="5"/>
        <v>44</v>
      </c>
      <c r="C47" s="40" t="s">
        <v>28</v>
      </c>
      <c r="D47" s="40" t="s">
        <v>55</v>
      </c>
      <c r="E47" s="40" t="s">
        <v>56</v>
      </c>
      <c r="F47" s="41">
        <v>1200</v>
      </c>
      <c r="G47" s="35">
        <v>816.00000000000011</v>
      </c>
      <c r="H47" s="42">
        <v>720</v>
      </c>
      <c r="I47" s="41">
        <v>1200</v>
      </c>
      <c r="J47" s="41">
        <f t="shared" si="0"/>
        <v>840</v>
      </c>
      <c r="K47" s="36">
        <f t="shared" si="1"/>
        <v>720</v>
      </c>
      <c r="L47" s="37">
        <f t="shared" si="2"/>
        <v>1</v>
      </c>
      <c r="M47" s="38">
        <f t="shared" si="3"/>
        <v>1.0294117647058822</v>
      </c>
      <c r="N47" s="38">
        <f t="shared" si="4"/>
        <v>1</v>
      </c>
    </row>
    <row r="48" spans="1:14" ht="31.5" x14ac:dyDescent="0.25">
      <c r="A48" s="39" t="s">
        <v>194</v>
      </c>
      <c r="B48" s="39">
        <f t="shared" si="5"/>
        <v>45</v>
      </c>
      <c r="C48" s="40" t="s">
        <v>4</v>
      </c>
      <c r="D48" s="40" t="s">
        <v>57</v>
      </c>
      <c r="E48" s="40" t="s">
        <v>58</v>
      </c>
      <c r="F48" s="41">
        <v>1200</v>
      </c>
      <c r="G48" s="35">
        <v>816.00000000000011</v>
      </c>
      <c r="H48" s="42">
        <v>720</v>
      </c>
      <c r="I48" s="41">
        <v>1200</v>
      </c>
      <c r="J48" s="41">
        <f t="shared" si="0"/>
        <v>840</v>
      </c>
      <c r="K48" s="36">
        <f t="shared" si="1"/>
        <v>720</v>
      </c>
      <c r="L48" s="37">
        <f t="shared" si="2"/>
        <v>1</v>
      </c>
      <c r="M48" s="38">
        <f t="shared" si="3"/>
        <v>1.0294117647058822</v>
      </c>
      <c r="N48" s="38">
        <f t="shared" si="4"/>
        <v>1</v>
      </c>
    </row>
    <row r="49" spans="1:14" ht="31.5" x14ac:dyDescent="0.25">
      <c r="A49" s="39" t="s">
        <v>195</v>
      </c>
      <c r="B49" s="39">
        <f t="shared" si="5"/>
        <v>46</v>
      </c>
      <c r="C49" s="40" t="s">
        <v>4</v>
      </c>
      <c r="D49" s="40" t="s">
        <v>58</v>
      </c>
      <c r="E49" s="40" t="s">
        <v>59</v>
      </c>
      <c r="F49" s="41">
        <v>3000</v>
      </c>
      <c r="G49" s="35">
        <v>2040.0000000000002</v>
      </c>
      <c r="H49" s="42">
        <v>1800</v>
      </c>
      <c r="I49" s="41">
        <v>3000</v>
      </c>
      <c r="J49" s="41">
        <f t="shared" si="0"/>
        <v>2100</v>
      </c>
      <c r="K49" s="36">
        <f t="shared" si="1"/>
        <v>1800</v>
      </c>
      <c r="L49" s="37">
        <f t="shared" si="2"/>
        <v>1</v>
      </c>
      <c r="M49" s="38">
        <f t="shared" si="3"/>
        <v>1.0294117647058822</v>
      </c>
      <c r="N49" s="38">
        <f t="shared" si="4"/>
        <v>1</v>
      </c>
    </row>
    <row r="50" spans="1:14" x14ac:dyDescent="0.25">
      <c r="A50" s="39" t="s">
        <v>196</v>
      </c>
      <c r="B50" s="39">
        <f t="shared" si="5"/>
        <v>47</v>
      </c>
      <c r="C50" s="40" t="s">
        <v>19</v>
      </c>
      <c r="D50" s="40" t="s">
        <v>21</v>
      </c>
      <c r="E50" s="40"/>
      <c r="F50" s="41">
        <v>2500</v>
      </c>
      <c r="G50" s="35">
        <v>1700.0000000000002</v>
      </c>
      <c r="H50" s="42">
        <v>1500</v>
      </c>
      <c r="I50" s="41">
        <v>2500</v>
      </c>
      <c r="J50" s="41">
        <f t="shared" si="0"/>
        <v>1750</v>
      </c>
      <c r="K50" s="36">
        <f t="shared" si="1"/>
        <v>1500</v>
      </c>
      <c r="L50" s="37">
        <f t="shared" si="2"/>
        <v>1</v>
      </c>
      <c r="M50" s="38">
        <f t="shared" si="3"/>
        <v>1.0294117647058822</v>
      </c>
      <c r="N50" s="38">
        <f t="shared" si="4"/>
        <v>1</v>
      </c>
    </row>
    <row r="51" spans="1:14" x14ac:dyDescent="0.25">
      <c r="A51" s="39" t="s">
        <v>197</v>
      </c>
      <c r="B51" s="39">
        <f t="shared" si="5"/>
        <v>48</v>
      </c>
      <c r="C51" s="40" t="s">
        <v>13</v>
      </c>
      <c r="D51" s="40" t="s">
        <v>21</v>
      </c>
      <c r="E51" s="40"/>
      <c r="F51" s="41">
        <v>6000</v>
      </c>
      <c r="G51" s="35">
        <v>4080.0000000000005</v>
      </c>
      <c r="H51" s="42">
        <v>3600</v>
      </c>
      <c r="I51" s="41">
        <v>6000</v>
      </c>
      <c r="J51" s="41">
        <f t="shared" si="0"/>
        <v>4200</v>
      </c>
      <c r="K51" s="36">
        <f t="shared" si="1"/>
        <v>3600</v>
      </c>
      <c r="L51" s="37">
        <f t="shared" si="2"/>
        <v>1</v>
      </c>
      <c r="M51" s="38">
        <f t="shared" si="3"/>
        <v>1.0294117647058822</v>
      </c>
      <c r="N51" s="38">
        <f t="shared" si="4"/>
        <v>1</v>
      </c>
    </row>
    <row r="52" spans="1:14" x14ac:dyDescent="0.25">
      <c r="A52" s="39" t="s">
        <v>198</v>
      </c>
      <c r="B52" s="39">
        <f t="shared" si="5"/>
        <v>49</v>
      </c>
      <c r="C52" s="40" t="s">
        <v>14</v>
      </c>
      <c r="D52" s="40" t="s">
        <v>21</v>
      </c>
      <c r="E52" s="40"/>
      <c r="F52" s="41">
        <v>4000</v>
      </c>
      <c r="G52" s="35">
        <v>2720</v>
      </c>
      <c r="H52" s="42">
        <v>2400</v>
      </c>
      <c r="I52" s="41">
        <v>4000</v>
      </c>
      <c r="J52" s="41">
        <f t="shared" si="0"/>
        <v>2800</v>
      </c>
      <c r="K52" s="36">
        <f t="shared" si="1"/>
        <v>2400</v>
      </c>
      <c r="L52" s="37">
        <f t="shared" si="2"/>
        <v>1</v>
      </c>
      <c r="M52" s="38">
        <f t="shared" si="3"/>
        <v>1.0294117647058822</v>
      </c>
      <c r="N52" s="38">
        <f t="shared" si="4"/>
        <v>1</v>
      </c>
    </row>
    <row r="53" spans="1:14" x14ac:dyDescent="0.25">
      <c r="A53" s="39" t="s">
        <v>199</v>
      </c>
      <c r="B53" s="39">
        <f t="shared" si="5"/>
        <v>50</v>
      </c>
      <c r="C53" s="40" t="s">
        <v>12</v>
      </c>
      <c r="D53" s="40" t="s">
        <v>21</v>
      </c>
      <c r="E53" s="40"/>
      <c r="F53" s="41">
        <v>6000</v>
      </c>
      <c r="G53" s="35">
        <v>4080.0000000000005</v>
      </c>
      <c r="H53" s="42">
        <v>3600</v>
      </c>
      <c r="I53" s="41">
        <v>6000</v>
      </c>
      <c r="J53" s="41">
        <f t="shared" si="0"/>
        <v>4200</v>
      </c>
      <c r="K53" s="36">
        <f t="shared" si="1"/>
        <v>3600</v>
      </c>
      <c r="L53" s="37">
        <f t="shared" si="2"/>
        <v>1</v>
      </c>
      <c r="M53" s="38">
        <f t="shared" si="3"/>
        <v>1.0294117647058822</v>
      </c>
      <c r="N53" s="38">
        <f t="shared" si="4"/>
        <v>1</v>
      </c>
    </row>
    <row r="54" spans="1:14" x14ac:dyDescent="0.25">
      <c r="A54" s="39" t="s">
        <v>200</v>
      </c>
      <c r="B54" s="39">
        <f t="shared" si="5"/>
        <v>51</v>
      </c>
      <c r="C54" s="40" t="s">
        <v>11</v>
      </c>
      <c r="D54" s="40" t="s">
        <v>21</v>
      </c>
      <c r="E54" s="40"/>
      <c r="F54" s="41">
        <v>4500</v>
      </c>
      <c r="G54" s="35">
        <v>3060</v>
      </c>
      <c r="H54" s="42">
        <v>2700</v>
      </c>
      <c r="I54" s="41">
        <v>4500</v>
      </c>
      <c r="J54" s="41">
        <f t="shared" si="0"/>
        <v>3150</v>
      </c>
      <c r="K54" s="36">
        <f t="shared" si="1"/>
        <v>2700</v>
      </c>
      <c r="L54" s="37">
        <f t="shared" si="2"/>
        <v>1</v>
      </c>
      <c r="M54" s="38">
        <f t="shared" si="3"/>
        <v>1.0294117647058822</v>
      </c>
      <c r="N54" s="38">
        <f t="shared" si="4"/>
        <v>1</v>
      </c>
    </row>
    <row r="55" spans="1:14" ht="63" x14ac:dyDescent="0.25">
      <c r="A55" s="39" t="s">
        <v>201</v>
      </c>
      <c r="B55" s="39">
        <f t="shared" si="5"/>
        <v>52</v>
      </c>
      <c r="C55" s="40" t="s">
        <v>27</v>
      </c>
      <c r="D55" s="40" t="s">
        <v>57</v>
      </c>
      <c r="E55" s="40" t="s">
        <v>317</v>
      </c>
      <c r="F55" s="41">
        <v>3000</v>
      </c>
      <c r="G55" s="35">
        <v>2040.0000000000002</v>
      </c>
      <c r="H55" s="42">
        <v>1800</v>
      </c>
      <c r="I55" s="41">
        <v>3000</v>
      </c>
      <c r="J55" s="41">
        <f t="shared" si="0"/>
        <v>2100</v>
      </c>
      <c r="K55" s="36">
        <f t="shared" si="1"/>
        <v>1800</v>
      </c>
      <c r="L55" s="37">
        <f t="shared" si="2"/>
        <v>1</v>
      </c>
      <c r="M55" s="38">
        <f t="shared" si="3"/>
        <v>1.0294117647058822</v>
      </c>
      <c r="N55" s="38">
        <f t="shared" si="4"/>
        <v>1</v>
      </c>
    </row>
    <row r="56" spans="1:14" ht="63" x14ac:dyDescent="0.25">
      <c r="A56" s="39" t="s">
        <v>202</v>
      </c>
      <c r="B56" s="39">
        <f t="shared" si="5"/>
        <v>53</v>
      </c>
      <c r="C56" s="40" t="s">
        <v>27</v>
      </c>
      <c r="D56" s="40" t="s">
        <v>318</v>
      </c>
      <c r="E56" s="40" t="s">
        <v>60</v>
      </c>
      <c r="F56" s="41">
        <v>3000</v>
      </c>
      <c r="G56" s="35">
        <v>2040.0000000000002</v>
      </c>
      <c r="H56" s="42">
        <v>1800</v>
      </c>
      <c r="I56" s="41">
        <v>3000</v>
      </c>
      <c r="J56" s="41">
        <f t="shared" si="0"/>
        <v>2100</v>
      </c>
      <c r="K56" s="36">
        <f t="shared" si="1"/>
        <v>1800</v>
      </c>
      <c r="L56" s="37">
        <f t="shared" si="2"/>
        <v>1</v>
      </c>
      <c r="M56" s="38">
        <f t="shared" si="3"/>
        <v>1.0294117647058822</v>
      </c>
      <c r="N56" s="38">
        <f t="shared" si="4"/>
        <v>1</v>
      </c>
    </row>
    <row r="57" spans="1:14" ht="63" x14ac:dyDescent="0.25">
      <c r="A57" s="39" t="s">
        <v>203</v>
      </c>
      <c r="B57" s="39">
        <f t="shared" si="5"/>
        <v>54</v>
      </c>
      <c r="C57" s="40" t="s">
        <v>27</v>
      </c>
      <c r="D57" s="40" t="s">
        <v>61</v>
      </c>
      <c r="E57" s="40" t="s">
        <v>62</v>
      </c>
      <c r="F57" s="41">
        <v>2500</v>
      </c>
      <c r="G57" s="35">
        <v>1700.0000000000002</v>
      </c>
      <c r="H57" s="42">
        <v>1500</v>
      </c>
      <c r="I57" s="41">
        <v>2500</v>
      </c>
      <c r="J57" s="41">
        <f t="shared" si="0"/>
        <v>1750</v>
      </c>
      <c r="K57" s="36">
        <f t="shared" si="1"/>
        <v>1500</v>
      </c>
      <c r="L57" s="37">
        <f t="shared" si="2"/>
        <v>1</v>
      </c>
      <c r="M57" s="38">
        <f t="shared" si="3"/>
        <v>1.0294117647058822</v>
      </c>
      <c r="N57" s="38">
        <f t="shared" si="4"/>
        <v>1</v>
      </c>
    </row>
    <row r="58" spans="1:14" ht="63" x14ac:dyDescent="0.25">
      <c r="A58" s="39" t="s">
        <v>204</v>
      </c>
      <c r="B58" s="39">
        <f t="shared" si="5"/>
        <v>55</v>
      </c>
      <c r="C58" s="40" t="s">
        <v>63</v>
      </c>
      <c r="D58" s="40" t="s">
        <v>64</v>
      </c>
      <c r="E58" s="40" t="s">
        <v>59</v>
      </c>
      <c r="F58" s="41">
        <v>1800</v>
      </c>
      <c r="G58" s="35">
        <v>1224</v>
      </c>
      <c r="H58" s="42">
        <v>1080</v>
      </c>
      <c r="I58" s="41">
        <v>1800</v>
      </c>
      <c r="J58" s="41">
        <f t="shared" si="0"/>
        <v>1260</v>
      </c>
      <c r="K58" s="36">
        <f t="shared" si="1"/>
        <v>1080</v>
      </c>
      <c r="L58" s="37">
        <f t="shared" si="2"/>
        <v>1</v>
      </c>
      <c r="M58" s="38">
        <f t="shared" si="3"/>
        <v>1.0294117647058822</v>
      </c>
      <c r="N58" s="38">
        <f t="shared" si="4"/>
        <v>1</v>
      </c>
    </row>
    <row r="59" spans="1:14" x14ac:dyDescent="0.25">
      <c r="A59" s="39" t="s">
        <v>205</v>
      </c>
      <c r="B59" s="39">
        <f t="shared" si="5"/>
        <v>56</v>
      </c>
      <c r="C59" s="40" t="s">
        <v>5</v>
      </c>
      <c r="D59" s="40" t="s">
        <v>21</v>
      </c>
      <c r="E59" s="40"/>
      <c r="F59" s="41">
        <v>1200</v>
      </c>
      <c r="G59" s="35">
        <v>816.00000000000011</v>
      </c>
      <c r="H59" s="42">
        <v>720</v>
      </c>
      <c r="I59" s="41">
        <v>1200</v>
      </c>
      <c r="J59" s="41">
        <f t="shared" si="0"/>
        <v>840</v>
      </c>
      <c r="K59" s="36">
        <f t="shared" si="1"/>
        <v>720</v>
      </c>
      <c r="L59" s="37">
        <f t="shared" si="2"/>
        <v>1</v>
      </c>
      <c r="M59" s="38">
        <f t="shared" si="3"/>
        <v>1.0294117647058822</v>
      </c>
      <c r="N59" s="38">
        <f t="shared" si="4"/>
        <v>1</v>
      </c>
    </row>
    <row r="60" spans="1:14" ht="47.25" x14ac:dyDescent="0.25">
      <c r="A60" s="39" t="s">
        <v>239</v>
      </c>
      <c r="B60" s="39">
        <f t="shared" si="5"/>
        <v>57</v>
      </c>
      <c r="C60" s="40" t="s">
        <v>18</v>
      </c>
      <c r="D60" s="40" t="s">
        <v>48</v>
      </c>
      <c r="E60" s="40" t="s">
        <v>65</v>
      </c>
      <c r="F60" s="41">
        <v>2800</v>
      </c>
      <c r="G60" s="35">
        <v>1904.0000000000002</v>
      </c>
      <c r="H60" s="42">
        <v>1680</v>
      </c>
      <c r="I60" s="41">
        <v>2800</v>
      </c>
      <c r="J60" s="41">
        <f t="shared" si="0"/>
        <v>1959.9999999999998</v>
      </c>
      <c r="K60" s="36">
        <f t="shared" si="1"/>
        <v>1680</v>
      </c>
      <c r="L60" s="37">
        <f t="shared" si="2"/>
        <v>1</v>
      </c>
      <c r="M60" s="38">
        <f t="shared" si="3"/>
        <v>1.029411764705882</v>
      </c>
      <c r="N60" s="38">
        <f t="shared" si="4"/>
        <v>1</v>
      </c>
    </row>
    <row r="61" spans="1:14" x14ac:dyDescent="0.25">
      <c r="A61" s="39" t="s">
        <v>206</v>
      </c>
      <c r="B61" s="39">
        <f t="shared" si="5"/>
        <v>58</v>
      </c>
      <c r="C61" s="40" t="s">
        <v>18</v>
      </c>
      <c r="D61" s="40" t="s">
        <v>65</v>
      </c>
      <c r="E61" s="40" t="s">
        <v>26</v>
      </c>
      <c r="F61" s="41">
        <v>3500</v>
      </c>
      <c r="G61" s="35">
        <v>2380</v>
      </c>
      <c r="H61" s="42">
        <v>2100</v>
      </c>
      <c r="I61" s="41">
        <v>3500</v>
      </c>
      <c r="J61" s="41">
        <f t="shared" si="0"/>
        <v>2450</v>
      </c>
      <c r="K61" s="36">
        <f t="shared" si="1"/>
        <v>2100</v>
      </c>
      <c r="L61" s="37">
        <f t="shared" si="2"/>
        <v>1</v>
      </c>
      <c r="M61" s="38">
        <f t="shared" si="3"/>
        <v>1.0294117647058822</v>
      </c>
      <c r="N61" s="38">
        <f t="shared" si="4"/>
        <v>1</v>
      </c>
    </row>
    <row r="62" spans="1:14" ht="32.25" customHeight="1" x14ac:dyDescent="0.25">
      <c r="A62" s="39" t="s">
        <v>210</v>
      </c>
      <c r="B62" s="39">
        <f t="shared" si="5"/>
        <v>59</v>
      </c>
      <c r="C62" s="40" t="s">
        <v>6</v>
      </c>
      <c r="D62" s="40" t="s">
        <v>156</v>
      </c>
      <c r="E62" s="40" t="s">
        <v>157</v>
      </c>
      <c r="F62" s="41">
        <v>3500</v>
      </c>
      <c r="G62" s="35">
        <v>2380</v>
      </c>
      <c r="H62" s="42">
        <v>2100</v>
      </c>
      <c r="I62" s="41">
        <v>5200</v>
      </c>
      <c r="J62" s="41">
        <f t="shared" si="0"/>
        <v>3639.9999999999995</v>
      </c>
      <c r="K62" s="36">
        <f t="shared" si="1"/>
        <v>3120</v>
      </c>
      <c r="L62" s="37">
        <f t="shared" si="2"/>
        <v>1.4857142857142858</v>
      </c>
      <c r="M62" s="38">
        <f t="shared" si="3"/>
        <v>1.5294117647058822</v>
      </c>
      <c r="N62" s="38">
        <f t="shared" si="4"/>
        <v>1.4857142857142858</v>
      </c>
    </row>
    <row r="63" spans="1:14" x14ac:dyDescent="0.25">
      <c r="A63" s="39" t="s">
        <v>238</v>
      </c>
      <c r="B63" s="39">
        <f t="shared" si="5"/>
        <v>60</v>
      </c>
      <c r="C63" s="40" t="s">
        <v>6</v>
      </c>
      <c r="D63" s="40" t="s">
        <v>157</v>
      </c>
      <c r="E63" s="40" t="s">
        <v>158</v>
      </c>
      <c r="F63" s="41">
        <v>2400</v>
      </c>
      <c r="G63" s="35">
        <v>1632.0000000000002</v>
      </c>
      <c r="H63" s="42">
        <v>1440</v>
      </c>
      <c r="I63" s="41">
        <v>3500</v>
      </c>
      <c r="J63" s="41">
        <f t="shared" si="0"/>
        <v>2450</v>
      </c>
      <c r="K63" s="36">
        <f t="shared" si="1"/>
        <v>2100</v>
      </c>
      <c r="L63" s="37">
        <f t="shared" si="2"/>
        <v>1.4583333333333333</v>
      </c>
      <c r="M63" s="38">
        <f t="shared" si="3"/>
        <v>1.5012254901960782</v>
      </c>
      <c r="N63" s="38">
        <f t="shared" si="4"/>
        <v>1.4583333333333333</v>
      </c>
    </row>
    <row r="64" spans="1:14" x14ac:dyDescent="0.25">
      <c r="A64" s="39" t="s">
        <v>211</v>
      </c>
      <c r="B64" s="39">
        <f t="shared" si="5"/>
        <v>61</v>
      </c>
      <c r="C64" s="40" t="s">
        <v>17</v>
      </c>
      <c r="D64" s="40" t="s">
        <v>3</v>
      </c>
      <c r="E64" s="40" t="s">
        <v>66</v>
      </c>
      <c r="F64" s="41">
        <v>2000</v>
      </c>
      <c r="G64" s="35">
        <v>1360</v>
      </c>
      <c r="H64" s="42">
        <v>1200</v>
      </c>
      <c r="I64" s="41">
        <v>2000</v>
      </c>
      <c r="J64" s="41">
        <f t="shared" si="0"/>
        <v>1400</v>
      </c>
      <c r="K64" s="36">
        <f t="shared" si="1"/>
        <v>1200</v>
      </c>
      <c r="L64" s="37">
        <f t="shared" si="2"/>
        <v>1</v>
      </c>
      <c r="M64" s="38">
        <f t="shared" si="3"/>
        <v>1.0294117647058822</v>
      </c>
      <c r="N64" s="38">
        <f t="shared" si="4"/>
        <v>1</v>
      </c>
    </row>
    <row r="65" spans="1:14" x14ac:dyDescent="0.25">
      <c r="A65" s="39" t="s">
        <v>212</v>
      </c>
      <c r="B65" s="39">
        <f t="shared" si="5"/>
        <v>62</v>
      </c>
      <c r="C65" s="40" t="s">
        <v>17</v>
      </c>
      <c r="D65" s="40" t="s">
        <v>29</v>
      </c>
      <c r="E65" s="40"/>
      <c r="F65" s="41">
        <v>1500</v>
      </c>
      <c r="G65" s="35">
        <v>1020.0000000000001</v>
      </c>
      <c r="H65" s="42">
        <v>900</v>
      </c>
      <c r="I65" s="41">
        <v>1500</v>
      </c>
      <c r="J65" s="41">
        <f t="shared" si="0"/>
        <v>1050</v>
      </c>
      <c r="K65" s="36">
        <f t="shared" si="1"/>
        <v>900</v>
      </c>
      <c r="L65" s="37">
        <f t="shared" si="2"/>
        <v>1</v>
      </c>
      <c r="M65" s="38">
        <f t="shared" si="3"/>
        <v>1.0294117647058822</v>
      </c>
      <c r="N65" s="38">
        <f t="shared" si="4"/>
        <v>1</v>
      </c>
    </row>
    <row r="66" spans="1:14" x14ac:dyDescent="0.25">
      <c r="A66" s="39" t="s">
        <v>213</v>
      </c>
      <c r="B66" s="39">
        <f t="shared" si="5"/>
        <v>63</v>
      </c>
      <c r="C66" s="40" t="s">
        <v>9</v>
      </c>
      <c r="D66" s="40" t="s">
        <v>21</v>
      </c>
      <c r="E66" s="40"/>
      <c r="F66" s="41">
        <v>2200</v>
      </c>
      <c r="G66" s="35">
        <v>1496</v>
      </c>
      <c r="H66" s="42">
        <v>1320</v>
      </c>
      <c r="I66" s="41">
        <v>2200</v>
      </c>
      <c r="J66" s="41">
        <f t="shared" si="0"/>
        <v>1540</v>
      </c>
      <c r="K66" s="36">
        <f t="shared" si="1"/>
        <v>1320</v>
      </c>
      <c r="L66" s="37">
        <f t="shared" si="2"/>
        <v>1</v>
      </c>
      <c r="M66" s="38">
        <f t="shared" si="3"/>
        <v>1.0294117647058822</v>
      </c>
      <c r="N66" s="38">
        <f t="shared" si="4"/>
        <v>1</v>
      </c>
    </row>
    <row r="67" spans="1:14" x14ac:dyDescent="0.25">
      <c r="A67" s="39" t="s">
        <v>214</v>
      </c>
      <c r="B67" s="39">
        <f t="shared" si="5"/>
        <v>64</v>
      </c>
      <c r="C67" s="40" t="s">
        <v>16</v>
      </c>
      <c r="D67" s="40" t="s">
        <v>21</v>
      </c>
      <c r="E67" s="40"/>
      <c r="F67" s="41">
        <v>1500</v>
      </c>
      <c r="G67" s="35">
        <v>1020.0000000000001</v>
      </c>
      <c r="H67" s="42">
        <v>900</v>
      </c>
      <c r="I67" s="41">
        <v>1500</v>
      </c>
      <c r="J67" s="41">
        <f t="shared" si="0"/>
        <v>1050</v>
      </c>
      <c r="K67" s="36">
        <f t="shared" si="1"/>
        <v>900</v>
      </c>
      <c r="L67" s="37">
        <f t="shared" si="2"/>
        <v>1</v>
      </c>
      <c r="M67" s="38">
        <f t="shared" si="3"/>
        <v>1.0294117647058822</v>
      </c>
      <c r="N67" s="38">
        <f t="shared" si="4"/>
        <v>1</v>
      </c>
    </row>
    <row r="68" spans="1:14" ht="31.5" x14ac:dyDescent="0.25">
      <c r="A68" s="39" t="s">
        <v>215</v>
      </c>
      <c r="B68" s="39">
        <f t="shared" si="5"/>
        <v>65</v>
      </c>
      <c r="C68" s="40" t="s">
        <v>67</v>
      </c>
      <c r="D68" s="40" t="s">
        <v>3</v>
      </c>
      <c r="E68" s="40" t="s">
        <v>68</v>
      </c>
      <c r="F68" s="41">
        <v>1700</v>
      </c>
      <c r="G68" s="35">
        <v>1156</v>
      </c>
      <c r="H68" s="42">
        <v>1020</v>
      </c>
      <c r="I68" s="41">
        <v>1700</v>
      </c>
      <c r="J68" s="41">
        <f t="shared" si="0"/>
        <v>1190</v>
      </c>
      <c r="K68" s="36">
        <f t="shared" si="1"/>
        <v>1020</v>
      </c>
      <c r="L68" s="37">
        <f t="shared" si="2"/>
        <v>1</v>
      </c>
      <c r="M68" s="38">
        <f t="shared" si="3"/>
        <v>1.0294117647058822</v>
      </c>
      <c r="N68" s="38">
        <f t="shared" si="4"/>
        <v>1</v>
      </c>
    </row>
    <row r="69" spans="1:14" x14ac:dyDescent="0.25">
      <c r="A69" s="39" t="s">
        <v>216</v>
      </c>
      <c r="B69" s="39">
        <f t="shared" si="5"/>
        <v>66</v>
      </c>
      <c r="C69" s="40" t="s">
        <v>67</v>
      </c>
      <c r="D69" s="40" t="s">
        <v>29</v>
      </c>
      <c r="E69" s="40"/>
      <c r="F69" s="41">
        <v>1500</v>
      </c>
      <c r="G69" s="35">
        <v>1020.0000000000001</v>
      </c>
      <c r="H69" s="42">
        <v>900</v>
      </c>
      <c r="I69" s="41">
        <v>1500</v>
      </c>
      <c r="J69" s="41">
        <f t="shared" ref="J69:J123" si="6">0.7*I69</f>
        <v>1050</v>
      </c>
      <c r="K69" s="36">
        <f t="shared" ref="K69:K123" si="7">0.6*I69</f>
        <v>900</v>
      </c>
      <c r="L69" s="37">
        <f t="shared" ref="L69:L115" si="8">I69/F69</f>
        <v>1</v>
      </c>
      <c r="M69" s="38">
        <f t="shared" ref="M69:M115" si="9">J69/G69</f>
        <v>1.0294117647058822</v>
      </c>
      <c r="N69" s="38">
        <f t="shared" ref="N69:N115" si="10">K69/H69</f>
        <v>1</v>
      </c>
    </row>
    <row r="70" spans="1:14" x14ac:dyDescent="0.25">
      <c r="A70" s="39" t="s">
        <v>217</v>
      </c>
      <c r="B70" s="39">
        <f t="shared" ref="B70:B123" si="11">B69+1</f>
        <v>67</v>
      </c>
      <c r="C70" s="40" t="s">
        <v>25</v>
      </c>
      <c r="D70" s="40" t="s">
        <v>21</v>
      </c>
      <c r="E70" s="40"/>
      <c r="F70" s="41">
        <v>5500</v>
      </c>
      <c r="G70" s="35">
        <v>3740.0000000000005</v>
      </c>
      <c r="H70" s="42">
        <v>3300</v>
      </c>
      <c r="I70" s="41">
        <v>5500</v>
      </c>
      <c r="J70" s="41">
        <f t="shared" si="6"/>
        <v>3849.9999999999995</v>
      </c>
      <c r="K70" s="36">
        <f t="shared" si="7"/>
        <v>3300</v>
      </c>
      <c r="L70" s="37">
        <f t="shared" si="8"/>
        <v>1</v>
      </c>
      <c r="M70" s="38">
        <f t="shared" si="9"/>
        <v>1.029411764705882</v>
      </c>
      <c r="N70" s="38">
        <f t="shared" si="10"/>
        <v>1</v>
      </c>
    </row>
    <row r="71" spans="1:14" x14ac:dyDescent="0.25">
      <c r="A71" s="39" t="s">
        <v>218</v>
      </c>
      <c r="B71" s="39">
        <f t="shared" si="11"/>
        <v>68</v>
      </c>
      <c r="C71" s="40" t="s">
        <v>69</v>
      </c>
      <c r="D71" s="40" t="s">
        <v>3</v>
      </c>
      <c r="E71" s="40" t="s">
        <v>70</v>
      </c>
      <c r="F71" s="41">
        <v>4000</v>
      </c>
      <c r="G71" s="35">
        <v>2720</v>
      </c>
      <c r="H71" s="42">
        <v>2400</v>
      </c>
      <c r="I71" s="41">
        <v>4000</v>
      </c>
      <c r="J71" s="41">
        <f t="shared" si="6"/>
        <v>2800</v>
      </c>
      <c r="K71" s="36">
        <f t="shared" si="7"/>
        <v>2400</v>
      </c>
      <c r="L71" s="37">
        <f t="shared" si="8"/>
        <v>1</v>
      </c>
      <c r="M71" s="38">
        <f t="shared" si="9"/>
        <v>1.0294117647058822</v>
      </c>
      <c r="N71" s="38">
        <f t="shared" si="10"/>
        <v>1</v>
      </c>
    </row>
    <row r="72" spans="1:14" ht="31.5" x14ac:dyDescent="0.25">
      <c r="A72" s="39" t="s">
        <v>219</v>
      </c>
      <c r="B72" s="39">
        <f t="shared" si="11"/>
        <v>69</v>
      </c>
      <c r="C72" s="43" t="s">
        <v>319</v>
      </c>
      <c r="D72" s="40" t="s">
        <v>10</v>
      </c>
      <c r="E72" s="40" t="s">
        <v>320</v>
      </c>
      <c r="F72" s="41">
        <v>1500</v>
      </c>
      <c r="G72" s="35">
        <v>1020.0000000000001</v>
      </c>
      <c r="H72" s="42">
        <v>900</v>
      </c>
      <c r="I72" s="41">
        <v>1500</v>
      </c>
      <c r="J72" s="41">
        <f t="shared" si="6"/>
        <v>1050</v>
      </c>
      <c r="K72" s="36">
        <f t="shared" si="7"/>
        <v>900</v>
      </c>
      <c r="L72" s="37">
        <f t="shared" si="8"/>
        <v>1</v>
      </c>
      <c r="M72" s="38">
        <f t="shared" si="9"/>
        <v>1.0294117647058822</v>
      </c>
      <c r="N72" s="38">
        <f t="shared" si="10"/>
        <v>1</v>
      </c>
    </row>
    <row r="73" spans="1:14" ht="31.5" x14ac:dyDescent="0.25">
      <c r="A73" s="39" t="s">
        <v>162</v>
      </c>
      <c r="B73" s="39">
        <f t="shared" si="11"/>
        <v>70</v>
      </c>
      <c r="C73" s="43" t="s">
        <v>319</v>
      </c>
      <c r="D73" s="40" t="s">
        <v>321</v>
      </c>
      <c r="E73" s="44" t="s">
        <v>322</v>
      </c>
      <c r="F73" s="41"/>
      <c r="G73" s="35"/>
      <c r="H73" s="42"/>
      <c r="I73" s="41">
        <v>800</v>
      </c>
      <c r="J73" s="41">
        <f t="shared" si="6"/>
        <v>560</v>
      </c>
      <c r="K73" s="36">
        <f t="shared" si="7"/>
        <v>480</v>
      </c>
      <c r="L73" s="37"/>
      <c r="M73" s="38"/>
      <c r="N73" s="38"/>
    </row>
    <row r="74" spans="1:14" ht="63" x14ac:dyDescent="0.25">
      <c r="A74" s="39" t="s">
        <v>220</v>
      </c>
      <c r="B74" s="39">
        <f t="shared" si="11"/>
        <v>71</v>
      </c>
      <c r="C74" s="40" t="s">
        <v>71</v>
      </c>
      <c r="D74" s="40" t="s">
        <v>3</v>
      </c>
      <c r="E74" s="40" t="s">
        <v>72</v>
      </c>
      <c r="F74" s="41">
        <v>2000</v>
      </c>
      <c r="G74" s="35">
        <v>1360</v>
      </c>
      <c r="H74" s="42">
        <v>1200</v>
      </c>
      <c r="I74" s="41">
        <v>2000</v>
      </c>
      <c r="J74" s="41">
        <f t="shared" si="6"/>
        <v>1400</v>
      </c>
      <c r="K74" s="36">
        <f t="shared" si="7"/>
        <v>1200</v>
      </c>
      <c r="L74" s="37">
        <f t="shared" si="8"/>
        <v>1</v>
      </c>
      <c r="M74" s="38">
        <f t="shared" si="9"/>
        <v>1.0294117647058822</v>
      </c>
      <c r="N74" s="38">
        <f t="shared" si="10"/>
        <v>1</v>
      </c>
    </row>
    <row r="75" spans="1:14" ht="78.75" x14ac:dyDescent="0.25">
      <c r="A75" s="39" t="s">
        <v>221</v>
      </c>
      <c r="B75" s="39">
        <f t="shared" si="11"/>
        <v>72</v>
      </c>
      <c r="C75" s="40" t="s">
        <v>71</v>
      </c>
      <c r="D75" s="40" t="s">
        <v>73</v>
      </c>
      <c r="E75" s="40" t="s">
        <v>74</v>
      </c>
      <c r="F75" s="41">
        <v>1500</v>
      </c>
      <c r="G75" s="35">
        <v>1020.0000000000001</v>
      </c>
      <c r="H75" s="42">
        <v>900</v>
      </c>
      <c r="I75" s="41">
        <v>1500</v>
      </c>
      <c r="J75" s="41">
        <f t="shared" si="6"/>
        <v>1050</v>
      </c>
      <c r="K75" s="36">
        <f t="shared" si="7"/>
        <v>900</v>
      </c>
      <c r="L75" s="37">
        <f t="shared" si="8"/>
        <v>1</v>
      </c>
      <c r="M75" s="38">
        <f t="shared" si="9"/>
        <v>1.0294117647058822</v>
      </c>
      <c r="N75" s="38">
        <f t="shared" si="10"/>
        <v>1</v>
      </c>
    </row>
    <row r="76" spans="1:14" ht="78.75" x14ac:dyDescent="0.25">
      <c r="A76" s="39" t="s">
        <v>222</v>
      </c>
      <c r="B76" s="39">
        <f t="shared" si="11"/>
        <v>73</v>
      </c>
      <c r="C76" s="40" t="s">
        <v>71</v>
      </c>
      <c r="D76" s="40" t="s">
        <v>75</v>
      </c>
      <c r="E76" s="40" t="s">
        <v>76</v>
      </c>
      <c r="F76" s="41">
        <v>2000</v>
      </c>
      <c r="G76" s="35">
        <v>1360</v>
      </c>
      <c r="H76" s="42">
        <v>1200</v>
      </c>
      <c r="I76" s="41">
        <v>2000</v>
      </c>
      <c r="J76" s="41">
        <f t="shared" si="6"/>
        <v>1400</v>
      </c>
      <c r="K76" s="36">
        <f t="shared" si="7"/>
        <v>1200</v>
      </c>
      <c r="L76" s="37">
        <f t="shared" si="8"/>
        <v>1</v>
      </c>
      <c r="M76" s="38">
        <f t="shared" si="9"/>
        <v>1.0294117647058822</v>
      </c>
      <c r="N76" s="38">
        <f t="shared" si="10"/>
        <v>1</v>
      </c>
    </row>
    <row r="77" spans="1:14" x14ac:dyDescent="0.25">
      <c r="A77" s="39" t="s">
        <v>223</v>
      </c>
      <c r="B77" s="39">
        <f t="shared" si="11"/>
        <v>74</v>
      </c>
      <c r="C77" s="40" t="s">
        <v>77</v>
      </c>
      <c r="D77" s="40" t="s">
        <v>21</v>
      </c>
      <c r="E77" s="40"/>
      <c r="F77" s="41">
        <v>5500</v>
      </c>
      <c r="G77" s="35">
        <v>3740.0000000000005</v>
      </c>
      <c r="H77" s="42">
        <v>3300</v>
      </c>
      <c r="I77" s="41">
        <v>5500</v>
      </c>
      <c r="J77" s="41">
        <f t="shared" si="6"/>
        <v>3849.9999999999995</v>
      </c>
      <c r="K77" s="36">
        <f t="shared" si="7"/>
        <v>3300</v>
      </c>
      <c r="L77" s="37">
        <f t="shared" si="8"/>
        <v>1</v>
      </c>
      <c r="M77" s="38">
        <f t="shared" si="9"/>
        <v>1.029411764705882</v>
      </c>
      <c r="N77" s="38">
        <f t="shared" si="10"/>
        <v>1</v>
      </c>
    </row>
    <row r="78" spans="1:14" ht="31.5" x14ac:dyDescent="0.25">
      <c r="A78" s="39" t="s">
        <v>224</v>
      </c>
      <c r="B78" s="39">
        <f t="shared" si="11"/>
        <v>75</v>
      </c>
      <c r="C78" s="40" t="s">
        <v>78</v>
      </c>
      <c r="D78" s="40" t="s">
        <v>21</v>
      </c>
      <c r="E78" s="40"/>
      <c r="F78" s="41">
        <v>1500</v>
      </c>
      <c r="G78" s="35">
        <v>1020.0000000000001</v>
      </c>
      <c r="H78" s="42">
        <v>900</v>
      </c>
      <c r="I78" s="41">
        <v>1500</v>
      </c>
      <c r="J78" s="41">
        <f t="shared" si="6"/>
        <v>1050</v>
      </c>
      <c r="K78" s="36">
        <f t="shared" si="7"/>
        <v>900</v>
      </c>
      <c r="L78" s="37">
        <f t="shared" si="8"/>
        <v>1</v>
      </c>
      <c r="M78" s="38">
        <f t="shared" si="9"/>
        <v>1.0294117647058822</v>
      </c>
      <c r="N78" s="38">
        <f t="shared" si="10"/>
        <v>1</v>
      </c>
    </row>
    <row r="79" spans="1:14" ht="47.25" x14ac:dyDescent="0.25">
      <c r="A79" s="39" t="s">
        <v>225</v>
      </c>
      <c r="B79" s="39">
        <f t="shared" si="11"/>
        <v>76</v>
      </c>
      <c r="C79" s="40" t="s">
        <v>79</v>
      </c>
      <c r="D79" s="40" t="s">
        <v>3</v>
      </c>
      <c r="E79" s="40" t="s">
        <v>80</v>
      </c>
      <c r="F79" s="41">
        <v>800</v>
      </c>
      <c r="G79" s="35">
        <v>544</v>
      </c>
      <c r="H79" s="42">
        <v>480</v>
      </c>
      <c r="I79" s="41">
        <v>800</v>
      </c>
      <c r="J79" s="41">
        <f t="shared" si="6"/>
        <v>560</v>
      </c>
      <c r="K79" s="36">
        <f t="shared" si="7"/>
        <v>480</v>
      </c>
      <c r="L79" s="37">
        <f t="shared" si="8"/>
        <v>1</v>
      </c>
      <c r="M79" s="38">
        <f t="shared" si="9"/>
        <v>1.0294117647058822</v>
      </c>
      <c r="N79" s="38">
        <f t="shared" si="10"/>
        <v>1</v>
      </c>
    </row>
    <row r="80" spans="1:14" ht="31.5" x14ac:dyDescent="0.25">
      <c r="A80" s="39" t="s">
        <v>232</v>
      </c>
      <c r="B80" s="39">
        <f t="shared" si="11"/>
        <v>77</v>
      </c>
      <c r="C80" s="40" t="s">
        <v>31</v>
      </c>
      <c r="D80" s="40" t="s">
        <v>81</v>
      </c>
      <c r="E80" s="40" t="s">
        <v>82</v>
      </c>
      <c r="F80" s="41">
        <v>800</v>
      </c>
      <c r="G80" s="35">
        <v>544</v>
      </c>
      <c r="H80" s="42">
        <v>480</v>
      </c>
      <c r="I80" s="41">
        <v>800</v>
      </c>
      <c r="J80" s="41">
        <f t="shared" si="6"/>
        <v>560</v>
      </c>
      <c r="K80" s="36">
        <f t="shared" si="7"/>
        <v>480</v>
      </c>
      <c r="L80" s="37">
        <f t="shared" si="8"/>
        <v>1</v>
      </c>
      <c r="M80" s="38">
        <f t="shared" si="9"/>
        <v>1.0294117647058822</v>
      </c>
      <c r="N80" s="38">
        <f t="shared" si="10"/>
        <v>1</v>
      </c>
    </row>
    <row r="81" spans="1:14" ht="31.5" x14ac:dyDescent="0.25">
      <c r="A81" s="39" t="s">
        <v>233</v>
      </c>
      <c r="B81" s="39">
        <f t="shared" si="11"/>
        <v>78</v>
      </c>
      <c r="C81" s="40" t="s">
        <v>31</v>
      </c>
      <c r="D81" s="40" t="s">
        <v>82</v>
      </c>
      <c r="E81" s="40" t="s">
        <v>83</v>
      </c>
      <c r="F81" s="41">
        <v>1000</v>
      </c>
      <c r="G81" s="35">
        <v>680</v>
      </c>
      <c r="H81" s="42">
        <v>600</v>
      </c>
      <c r="I81" s="41">
        <v>1000</v>
      </c>
      <c r="J81" s="41">
        <f t="shared" si="6"/>
        <v>700</v>
      </c>
      <c r="K81" s="36">
        <f t="shared" si="7"/>
        <v>600</v>
      </c>
      <c r="L81" s="37">
        <f t="shared" si="8"/>
        <v>1</v>
      </c>
      <c r="M81" s="38">
        <f t="shared" si="9"/>
        <v>1.0294117647058822</v>
      </c>
      <c r="N81" s="38">
        <f t="shared" si="10"/>
        <v>1</v>
      </c>
    </row>
    <row r="82" spans="1:14" x14ac:dyDescent="0.25">
      <c r="A82" s="39" t="s">
        <v>234</v>
      </c>
      <c r="B82" s="39">
        <f t="shared" si="11"/>
        <v>79</v>
      </c>
      <c r="C82" s="40" t="s">
        <v>31</v>
      </c>
      <c r="D82" s="40" t="s">
        <v>83</v>
      </c>
      <c r="E82" s="40" t="s">
        <v>84</v>
      </c>
      <c r="F82" s="41">
        <v>2080</v>
      </c>
      <c r="G82" s="35">
        <v>1414.4</v>
      </c>
      <c r="H82" s="42">
        <v>1248</v>
      </c>
      <c r="I82" s="41">
        <v>2100</v>
      </c>
      <c r="J82" s="41">
        <f t="shared" si="6"/>
        <v>1470</v>
      </c>
      <c r="K82" s="36">
        <f t="shared" si="7"/>
        <v>1260</v>
      </c>
      <c r="L82" s="37">
        <f t="shared" si="8"/>
        <v>1.0096153846153846</v>
      </c>
      <c r="M82" s="38">
        <f t="shared" si="9"/>
        <v>1.0393099547511311</v>
      </c>
      <c r="N82" s="38">
        <f t="shared" si="10"/>
        <v>1.0096153846153846</v>
      </c>
    </row>
    <row r="83" spans="1:14" ht="31.5" x14ac:dyDescent="0.25">
      <c r="A83" s="39" t="s">
        <v>235</v>
      </c>
      <c r="B83" s="39">
        <f t="shared" si="11"/>
        <v>80</v>
      </c>
      <c r="C83" s="40" t="s">
        <v>85</v>
      </c>
      <c r="D83" s="40" t="s">
        <v>86</v>
      </c>
      <c r="E83" s="40" t="s">
        <v>87</v>
      </c>
      <c r="F83" s="41">
        <v>1000</v>
      </c>
      <c r="G83" s="35">
        <v>680</v>
      </c>
      <c r="H83" s="42">
        <v>600</v>
      </c>
      <c r="I83" s="41">
        <v>1000</v>
      </c>
      <c r="J83" s="41">
        <f t="shared" si="6"/>
        <v>700</v>
      </c>
      <c r="K83" s="36">
        <f t="shared" si="7"/>
        <v>600</v>
      </c>
      <c r="L83" s="37">
        <f t="shared" si="8"/>
        <v>1</v>
      </c>
      <c r="M83" s="38">
        <f t="shared" si="9"/>
        <v>1.0294117647058822</v>
      </c>
      <c r="N83" s="38">
        <f t="shared" si="10"/>
        <v>1</v>
      </c>
    </row>
    <row r="84" spans="1:14" ht="31.5" x14ac:dyDescent="0.25">
      <c r="A84" s="39" t="s">
        <v>236</v>
      </c>
      <c r="B84" s="39">
        <f t="shared" si="11"/>
        <v>81</v>
      </c>
      <c r="C84" s="40" t="s">
        <v>85</v>
      </c>
      <c r="D84" s="40" t="s">
        <v>88</v>
      </c>
      <c r="E84" s="40" t="s">
        <v>89</v>
      </c>
      <c r="F84" s="41">
        <v>900</v>
      </c>
      <c r="G84" s="35">
        <v>612</v>
      </c>
      <c r="H84" s="42">
        <v>540</v>
      </c>
      <c r="I84" s="41">
        <v>900</v>
      </c>
      <c r="J84" s="41">
        <f t="shared" si="6"/>
        <v>630</v>
      </c>
      <c r="K84" s="36">
        <f t="shared" si="7"/>
        <v>540</v>
      </c>
      <c r="L84" s="37">
        <f t="shared" si="8"/>
        <v>1</v>
      </c>
      <c r="M84" s="38">
        <f t="shared" si="9"/>
        <v>1.0294117647058822</v>
      </c>
      <c r="N84" s="38">
        <f t="shared" si="10"/>
        <v>1</v>
      </c>
    </row>
    <row r="85" spans="1:14" ht="31.5" x14ac:dyDescent="0.25">
      <c r="A85" s="39" t="s">
        <v>237</v>
      </c>
      <c r="B85" s="39">
        <f t="shared" si="11"/>
        <v>82</v>
      </c>
      <c r="C85" s="40" t="s">
        <v>90</v>
      </c>
      <c r="D85" s="40" t="s">
        <v>32</v>
      </c>
      <c r="E85" s="40" t="s">
        <v>91</v>
      </c>
      <c r="F85" s="41">
        <v>600</v>
      </c>
      <c r="G85" s="35">
        <v>408.00000000000006</v>
      </c>
      <c r="H85" s="42">
        <v>360</v>
      </c>
      <c r="I85" s="41">
        <v>700</v>
      </c>
      <c r="J85" s="41">
        <f t="shared" si="6"/>
        <v>489.99999999999994</v>
      </c>
      <c r="K85" s="36">
        <f t="shared" si="7"/>
        <v>420</v>
      </c>
      <c r="L85" s="37">
        <f t="shared" si="8"/>
        <v>1.1666666666666667</v>
      </c>
      <c r="M85" s="38">
        <f t="shared" si="9"/>
        <v>1.2009803921568625</v>
      </c>
      <c r="N85" s="38">
        <f t="shared" si="10"/>
        <v>1.1666666666666667</v>
      </c>
    </row>
    <row r="86" spans="1:14" s="18" customFormat="1" ht="31.5" x14ac:dyDescent="0.25">
      <c r="A86" s="39" t="s">
        <v>242</v>
      </c>
      <c r="B86" s="39">
        <f t="shared" si="11"/>
        <v>83</v>
      </c>
      <c r="C86" s="40" t="s">
        <v>92</v>
      </c>
      <c r="D86" s="40" t="s">
        <v>93</v>
      </c>
      <c r="E86" s="40" t="s">
        <v>31</v>
      </c>
      <c r="F86" s="41">
        <v>1200</v>
      </c>
      <c r="G86" s="35">
        <v>816.00000000000011</v>
      </c>
      <c r="H86" s="42">
        <v>720</v>
      </c>
      <c r="I86" s="41">
        <v>1800</v>
      </c>
      <c r="J86" s="41">
        <f t="shared" si="6"/>
        <v>1260</v>
      </c>
      <c r="K86" s="36">
        <f t="shared" si="7"/>
        <v>1080</v>
      </c>
      <c r="L86" s="37">
        <f t="shared" si="8"/>
        <v>1.5</v>
      </c>
      <c r="M86" s="38">
        <f t="shared" si="9"/>
        <v>1.5441176470588234</v>
      </c>
      <c r="N86" s="38">
        <f t="shared" si="10"/>
        <v>1.5</v>
      </c>
    </row>
    <row r="87" spans="1:14" ht="31.5" x14ac:dyDescent="0.25">
      <c r="A87" s="39" t="s">
        <v>243</v>
      </c>
      <c r="B87" s="39">
        <f t="shared" si="11"/>
        <v>84</v>
      </c>
      <c r="C87" s="40" t="s">
        <v>96</v>
      </c>
      <c r="D87" s="40" t="s">
        <v>94</v>
      </c>
      <c r="E87" s="40" t="s">
        <v>95</v>
      </c>
      <c r="F87" s="41">
        <v>1000</v>
      </c>
      <c r="G87" s="35">
        <v>680</v>
      </c>
      <c r="H87" s="42">
        <v>600</v>
      </c>
      <c r="I87" s="41">
        <v>1000</v>
      </c>
      <c r="J87" s="41">
        <f t="shared" si="6"/>
        <v>700</v>
      </c>
      <c r="K87" s="36">
        <f t="shared" si="7"/>
        <v>600</v>
      </c>
      <c r="L87" s="37">
        <f t="shared" si="8"/>
        <v>1</v>
      </c>
      <c r="M87" s="38">
        <f t="shared" si="9"/>
        <v>1.0294117647058822</v>
      </c>
      <c r="N87" s="38">
        <f t="shared" si="10"/>
        <v>1</v>
      </c>
    </row>
    <row r="88" spans="1:14" ht="31.5" x14ac:dyDescent="0.25">
      <c r="A88" s="39" t="s">
        <v>244</v>
      </c>
      <c r="B88" s="39">
        <f t="shared" si="11"/>
        <v>85</v>
      </c>
      <c r="C88" s="40" t="s">
        <v>96</v>
      </c>
      <c r="D88" s="40" t="s">
        <v>97</v>
      </c>
      <c r="E88" s="40" t="s">
        <v>98</v>
      </c>
      <c r="F88" s="41">
        <v>600</v>
      </c>
      <c r="G88" s="35">
        <v>408.00000000000006</v>
      </c>
      <c r="H88" s="42">
        <v>360</v>
      </c>
      <c r="I88" s="41">
        <v>600</v>
      </c>
      <c r="J88" s="41">
        <f t="shared" si="6"/>
        <v>420</v>
      </c>
      <c r="K88" s="36">
        <f t="shared" si="7"/>
        <v>360</v>
      </c>
      <c r="L88" s="37">
        <f t="shared" si="8"/>
        <v>1</v>
      </c>
      <c r="M88" s="38">
        <f t="shared" si="9"/>
        <v>1.0294117647058822</v>
      </c>
      <c r="N88" s="38">
        <f t="shared" si="10"/>
        <v>1</v>
      </c>
    </row>
    <row r="89" spans="1:14" ht="47.25" x14ac:dyDescent="0.25">
      <c r="A89" s="39" t="s">
        <v>245</v>
      </c>
      <c r="B89" s="39">
        <f t="shared" si="11"/>
        <v>86</v>
      </c>
      <c r="C89" s="40" t="s">
        <v>96</v>
      </c>
      <c r="D89" s="40" t="s">
        <v>99</v>
      </c>
      <c r="E89" s="40" t="s">
        <v>100</v>
      </c>
      <c r="F89" s="41">
        <v>600</v>
      </c>
      <c r="G89" s="35">
        <v>408.00000000000006</v>
      </c>
      <c r="H89" s="42">
        <v>360</v>
      </c>
      <c r="I89" s="41">
        <v>700</v>
      </c>
      <c r="J89" s="41">
        <f t="shared" si="6"/>
        <v>489.99999999999994</v>
      </c>
      <c r="K89" s="36">
        <f t="shared" si="7"/>
        <v>420</v>
      </c>
      <c r="L89" s="37">
        <f t="shared" si="8"/>
        <v>1.1666666666666667</v>
      </c>
      <c r="M89" s="38">
        <f t="shared" si="9"/>
        <v>1.2009803921568625</v>
      </c>
      <c r="N89" s="38">
        <f t="shared" si="10"/>
        <v>1.1666666666666667</v>
      </c>
    </row>
    <row r="90" spans="1:14" ht="31.5" customHeight="1" x14ac:dyDescent="0.25">
      <c r="A90" s="39" t="s">
        <v>255</v>
      </c>
      <c r="B90" s="39">
        <f t="shared" si="11"/>
        <v>87</v>
      </c>
      <c r="C90" s="40" t="s">
        <v>30</v>
      </c>
      <c r="D90" s="40" t="s">
        <v>101</v>
      </c>
      <c r="E90" s="40" t="s">
        <v>102</v>
      </c>
      <c r="F90" s="41">
        <v>6500</v>
      </c>
      <c r="G90" s="35">
        <v>4420</v>
      </c>
      <c r="H90" s="42">
        <v>3900</v>
      </c>
      <c r="I90" s="41">
        <v>6500</v>
      </c>
      <c r="J90" s="41">
        <f t="shared" si="6"/>
        <v>4550</v>
      </c>
      <c r="K90" s="36">
        <f t="shared" si="7"/>
        <v>3900</v>
      </c>
      <c r="L90" s="37">
        <f t="shared" si="8"/>
        <v>1</v>
      </c>
      <c r="M90" s="38">
        <f t="shared" si="9"/>
        <v>1.0294117647058822</v>
      </c>
      <c r="N90" s="38">
        <f t="shared" si="10"/>
        <v>1</v>
      </c>
    </row>
    <row r="91" spans="1:14" ht="44.25" customHeight="1" x14ac:dyDescent="0.25">
      <c r="A91" s="31" t="s">
        <v>162</v>
      </c>
      <c r="B91" s="39">
        <f t="shared" si="11"/>
        <v>88</v>
      </c>
      <c r="C91" s="40" t="s">
        <v>30</v>
      </c>
      <c r="D91" s="40" t="s">
        <v>102</v>
      </c>
      <c r="E91" s="40" t="s">
        <v>160</v>
      </c>
      <c r="F91" s="41"/>
      <c r="G91" s="35"/>
      <c r="H91" s="42"/>
      <c r="I91" s="41">
        <v>3500</v>
      </c>
      <c r="J91" s="41">
        <f t="shared" si="6"/>
        <v>2450</v>
      </c>
      <c r="K91" s="36">
        <f t="shared" si="7"/>
        <v>2100</v>
      </c>
      <c r="L91" s="37"/>
      <c r="M91" s="38"/>
      <c r="N91" s="38"/>
    </row>
    <row r="92" spans="1:14" ht="31.5" x14ac:dyDescent="0.25">
      <c r="A92" s="31" t="s">
        <v>162</v>
      </c>
      <c r="B92" s="39">
        <f t="shared" si="11"/>
        <v>89</v>
      </c>
      <c r="C92" s="40" t="s">
        <v>30</v>
      </c>
      <c r="D92" s="40" t="s">
        <v>160</v>
      </c>
      <c r="E92" s="40" t="s">
        <v>161</v>
      </c>
      <c r="F92" s="41"/>
      <c r="G92" s="35"/>
      <c r="H92" s="42"/>
      <c r="I92" s="41">
        <v>2500</v>
      </c>
      <c r="J92" s="41">
        <f t="shared" si="6"/>
        <v>1750</v>
      </c>
      <c r="K92" s="36">
        <f t="shared" si="7"/>
        <v>1500</v>
      </c>
      <c r="L92" s="37"/>
      <c r="M92" s="38"/>
      <c r="N92" s="38"/>
    </row>
    <row r="93" spans="1:14" ht="31.5" x14ac:dyDescent="0.25">
      <c r="A93" s="39" t="s">
        <v>256</v>
      </c>
      <c r="B93" s="39">
        <f t="shared" si="11"/>
        <v>90</v>
      </c>
      <c r="C93" s="40" t="s">
        <v>30</v>
      </c>
      <c r="D93" s="40" t="s">
        <v>161</v>
      </c>
      <c r="E93" s="40" t="s">
        <v>159</v>
      </c>
      <c r="F93" s="41">
        <v>1700</v>
      </c>
      <c r="G93" s="35">
        <v>1156</v>
      </c>
      <c r="H93" s="42">
        <v>1020</v>
      </c>
      <c r="I93" s="41">
        <v>1700</v>
      </c>
      <c r="J93" s="41">
        <f t="shared" si="6"/>
        <v>1190</v>
      </c>
      <c r="K93" s="36">
        <f t="shared" si="7"/>
        <v>1020</v>
      </c>
      <c r="L93" s="37">
        <f t="shared" si="8"/>
        <v>1</v>
      </c>
      <c r="M93" s="38">
        <f t="shared" si="9"/>
        <v>1.0294117647058822</v>
      </c>
      <c r="N93" s="38">
        <f t="shared" si="10"/>
        <v>1</v>
      </c>
    </row>
    <row r="94" spans="1:14" ht="47.25" x14ac:dyDescent="0.25">
      <c r="A94" s="39" t="s">
        <v>257</v>
      </c>
      <c r="B94" s="39">
        <f t="shared" si="11"/>
        <v>91</v>
      </c>
      <c r="C94" s="40" t="s">
        <v>30</v>
      </c>
      <c r="D94" s="40" t="s">
        <v>159</v>
      </c>
      <c r="E94" s="40" t="s">
        <v>103</v>
      </c>
      <c r="F94" s="41">
        <v>1200</v>
      </c>
      <c r="G94" s="35">
        <v>816.00000000000011</v>
      </c>
      <c r="H94" s="42">
        <v>720</v>
      </c>
      <c r="I94" s="41">
        <v>1200</v>
      </c>
      <c r="J94" s="41">
        <f t="shared" si="6"/>
        <v>840</v>
      </c>
      <c r="K94" s="36">
        <f t="shared" si="7"/>
        <v>720</v>
      </c>
      <c r="L94" s="37">
        <f t="shared" si="8"/>
        <v>1</v>
      </c>
      <c r="M94" s="38">
        <f t="shared" si="9"/>
        <v>1.0294117647058822</v>
      </c>
      <c r="N94" s="38">
        <f t="shared" si="10"/>
        <v>1</v>
      </c>
    </row>
    <row r="95" spans="1:14" ht="31.5" x14ac:dyDescent="0.25">
      <c r="A95" s="39" t="s">
        <v>258</v>
      </c>
      <c r="B95" s="39">
        <f t="shared" si="11"/>
        <v>92</v>
      </c>
      <c r="C95" s="40" t="s">
        <v>104</v>
      </c>
      <c r="D95" s="40" t="s">
        <v>33</v>
      </c>
      <c r="E95" s="40" t="s">
        <v>105</v>
      </c>
      <c r="F95" s="41">
        <v>6000</v>
      </c>
      <c r="G95" s="35">
        <v>4080.0000000000005</v>
      </c>
      <c r="H95" s="42">
        <v>3600</v>
      </c>
      <c r="I95" s="41">
        <v>6000</v>
      </c>
      <c r="J95" s="41">
        <f t="shared" si="6"/>
        <v>4200</v>
      </c>
      <c r="K95" s="36">
        <f t="shared" si="7"/>
        <v>3600</v>
      </c>
      <c r="L95" s="37">
        <f t="shared" si="8"/>
        <v>1</v>
      </c>
      <c r="M95" s="38">
        <f t="shared" si="9"/>
        <v>1.0294117647058822</v>
      </c>
      <c r="N95" s="38">
        <f t="shared" si="10"/>
        <v>1</v>
      </c>
    </row>
    <row r="96" spans="1:14" x14ac:dyDescent="0.25">
      <c r="A96" s="39" t="s">
        <v>259</v>
      </c>
      <c r="B96" s="39">
        <f t="shared" si="11"/>
        <v>93</v>
      </c>
      <c r="C96" s="40" t="s">
        <v>107</v>
      </c>
      <c r="D96" s="40" t="s">
        <v>3</v>
      </c>
      <c r="E96" s="40" t="s">
        <v>108</v>
      </c>
      <c r="F96" s="41">
        <v>1000</v>
      </c>
      <c r="G96" s="35">
        <v>680</v>
      </c>
      <c r="H96" s="42">
        <v>600</v>
      </c>
      <c r="I96" s="41">
        <v>1000</v>
      </c>
      <c r="J96" s="41">
        <f t="shared" si="6"/>
        <v>700</v>
      </c>
      <c r="K96" s="36">
        <f t="shared" si="7"/>
        <v>600</v>
      </c>
      <c r="L96" s="37">
        <f t="shared" si="8"/>
        <v>1</v>
      </c>
      <c r="M96" s="38">
        <f t="shared" si="9"/>
        <v>1.0294117647058822</v>
      </c>
      <c r="N96" s="38">
        <f t="shared" si="10"/>
        <v>1</v>
      </c>
    </row>
    <row r="97" spans="1:14" ht="47.25" x14ac:dyDescent="0.25">
      <c r="A97" s="39" t="s">
        <v>260</v>
      </c>
      <c r="B97" s="39">
        <f t="shared" si="11"/>
        <v>94</v>
      </c>
      <c r="C97" s="40" t="s">
        <v>109</v>
      </c>
      <c r="D97" s="40" t="s">
        <v>110</v>
      </c>
      <c r="E97" s="40" t="s">
        <v>111</v>
      </c>
      <c r="F97" s="41">
        <v>600</v>
      </c>
      <c r="G97" s="35">
        <v>408.00000000000006</v>
      </c>
      <c r="H97" s="42">
        <v>360</v>
      </c>
      <c r="I97" s="41">
        <v>700</v>
      </c>
      <c r="J97" s="41">
        <f t="shared" si="6"/>
        <v>489.99999999999994</v>
      </c>
      <c r="K97" s="36">
        <f t="shared" si="7"/>
        <v>420</v>
      </c>
      <c r="L97" s="37">
        <f t="shared" si="8"/>
        <v>1.1666666666666667</v>
      </c>
      <c r="M97" s="38">
        <f t="shared" si="9"/>
        <v>1.2009803921568625</v>
      </c>
      <c r="N97" s="38">
        <f t="shared" si="10"/>
        <v>1.1666666666666667</v>
      </c>
    </row>
    <row r="98" spans="1:14" ht="31.5" x14ac:dyDescent="0.25">
      <c r="A98" s="39" t="s">
        <v>261</v>
      </c>
      <c r="B98" s="39">
        <f t="shared" si="11"/>
        <v>95</v>
      </c>
      <c r="C98" s="40" t="s">
        <v>112</v>
      </c>
      <c r="D98" s="40" t="s">
        <v>30</v>
      </c>
      <c r="E98" s="40" t="s">
        <v>113</v>
      </c>
      <c r="F98" s="41">
        <v>600</v>
      </c>
      <c r="G98" s="35">
        <v>408.00000000000006</v>
      </c>
      <c r="H98" s="42">
        <v>360</v>
      </c>
      <c r="I98" s="41">
        <v>700</v>
      </c>
      <c r="J98" s="41">
        <f t="shared" si="6"/>
        <v>489.99999999999994</v>
      </c>
      <c r="K98" s="36">
        <f t="shared" si="7"/>
        <v>420</v>
      </c>
      <c r="L98" s="37">
        <f t="shared" si="8"/>
        <v>1.1666666666666667</v>
      </c>
      <c r="M98" s="38">
        <f t="shared" si="9"/>
        <v>1.2009803921568625</v>
      </c>
      <c r="N98" s="38">
        <f t="shared" si="10"/>
        <v>1.1666666666666667</v>
      </c>
    </row>
    <row r="99" spans="1:14" ht="63" x14ac:dyDescent="0.25">
      <c r="A99" s="39" t="s">
        <v>263</v>
      </c>
      <c r="B99" s="39">
        <f t="shared" si="11"/>
        <v>96</v>
      </c>
      <c r="C99" s="40" t="s">
        <v>115</v>
      </c>
      <c r="D99" s="40" t="s">
        <v>3</v>
      </c>
      <c r="E99" s="40" t="s">
        <v>21</v>
      </c>
      <c r="F99" s="41">
        <v>600</v>
      </c>
      <c r="G99" s="35">
        <v>408.00000000000006</v>
      </c>
      <c r="H99" s="42">
        <v>360</v>
      </c>
      <c r="I99" s="41">
        <v>700</v>
      </c>
      <c r="J99" s="41">
        <f t="shared" si="6"/>
        <v>489.99999999999994</v>
      </c>
      <c r="K99" s="36">
        <f t="shared" si="7"/>
        <v>420</v>
      </c>
      <c r="L99" s="37">
        <f t="shared" si="8"/>
        <v>1.1666666666666667</v>
      </c>
      <c r="M99" s="38">
        <f t="shared" si="9"/>
        <v>1.2009803921568625</v>
      </c>
      <c r="N99" s="38">
        <f t="shared" si="10"/>
        <v>1.1666666666666667</v>
      </c>
    </row>
    <row r="100" spans="1:14" ht="47.25" x14ac:dyDescent="0.25">
      <c r="A100" s="39" t="s">
        <v>264</v>
      </c>
      <c r="B100" s="39">
        <f t="shared" si="11"/>
        <v>97</v>
      </c>
      <c r="C100" s="40" t="s">
        <v>116</v>
      </c>
      <c r="D100" s="40" t="s">
        <v>3</v>
      </c>
      <c r="E100" s="40" t="s">
        <v>117</v>
      </c>
      <c r="F100" s="41">
        <v>600</v>
      </c>
      <c r="G100" s="35">
        <v>408.00000000000006</v>
      </c>
      <c r="H100" s="42">
        <v>360</v>
      </c>
      <c r="I100" s="41">
        <v>700</v>
      </c>
      <c r="J100" s="41">
        <f t="shared" si="6"/>
        <v>489.99999999999994</v>
      </c>
      <c r="K100" s="36">
        <f t="shared" si="7"/>
        <v>420</v>
      </c>
      <c r="L100" s="37">
        <f t="shared" si="8"/>
        <v>1.1666666666666667</v>
      </c>
      <c r="M100" s="38">
        <f t="shared" si="9"/>
        <v>1.2009803921568625</v>
      </c>
      <c r="N100" s="38">
        <f t="shared" si="10"/>
        <v>1.1666666666666667</v>
      </c>
    </row>
    <row r="101" spans="1:14" ht="78.75" x14ac:dyDescent="0.25">
      <c r="A101" s="39" t="s">
        <v>265</v>
      </c>
      <c r="B101" s="39">
        <f t="shared" si="11"/>
        <v>98</v>
      </c>
      <c r="C101" s="40" t="s">
        <v>118</v>
      </c>
      <c r="D101" s="40" t="s">
        <v>3</v>
      </c>
      <c r="E101" s="40" t="s">
        <v>119</v>
      </c>
      <c r="F101" s="41">
        <v>600</v>
      </c>
      <c r="G101" s="35">
        <v>408.00000000000006</v>
      </c>
      <c r="H101" s="42">
        <v>360</v>
      </c>
      <c r="I101" s="41">
        <v>700</v>
      </c>
      <c r="J101" s="41">
        <f t="shared" si="6"/>
        <v>489.99999999999994</v>
      </c>
      <c r="K101" s="36">
        <f t="shared" si="7"/>
        <v>420</v>
      </c>
      <c r="L101" s="37">
        <f t="shared" si="8"/>
        <v>1.1666666666666667</v>
      </c>
      <c r="M101" s="38">
        <f t="shared" si="9"/>
        <v>1.2009803921568625</v>
      </c>
      <c r="N101" s="38">
        <f t="shared" si="10"/>
        <v>1.1666666666666667</v>
      </c>
    </row>
    <row r="102" spans="1:14" ht="47.25" x14ac:dyDescent="0.25">
      <c r="A102" s="39" t="s">
        <v>266</v>
      </c>
      <c r="B102" s="39">
        <f t="shared" si="11"/>
        <v>99</v>
      </c>
      <c r="C102" s="40" t="s">
        <v>120</v>
      </c>
      <c r="D102" s="40" t="s">
        <v>3</v>
      </c>
      <c r="E102" s="40" t="s">
        <v>121</v>
      </c>
      <c r="F102" s="41">
        <v>600</v>
      </c>
      <c r="G102" s="35">
        <v>408.00000000000006</v>
      </c>
      <c r="H102" s="42">
        <v>360</v>
      </c>
      <c r="I102" s="41">
        <v>600</v>
      </c>
      <c r="J102" s="41">
        <f t="shared" si="6"/>
        <v>420</v>
      </c>
      <c r="K102" s="36">
        <f t="shared" si="7"/>
        <v>360</v>
      </c>
      <c r="L102" s="37">
        <f t="shared" si="8"/>
        <v>1</v>
      </c>
      <c r="M102" s="38">
        <f t="shared" si="9"/>
        <v>1.0294117647058822</v>
      </c>
      <c r="N102" s="38">
        <f t="shared" si="10"/>
        <v>1</v>
      </c>
    </row>
    <row r="103" spans="1:14" ht="63" x14ac:dyDescent="0.25">
      <c r="A103" s="39" t="s">
        <v>267</v>
      </c>
      <c r="B103" s="39">
        <f t="shared" si="11"/>
        <v>100</v>
      </c>
      <c r="C103" s="40" t="s">
        <v>155</v>
      </c>
      <c r="D103" s="40" t="s">
        <v>3</v>
      </c>
      <c r="E103" s="40" t="s">
        <v>21</v>
      </c>
      <c r="F103" s="41">
        <v>600</v>
      </c>
      <c r="G103" s="35">
        <v>408.00000000000006</v>
      </c>
      <c r="H103" s="42">
        <v>360</v>
      </c>
      <c r="I103" s="41">
        <v>800</v>
      </c>
      <c r="J103" s="41">
        <f t="shared" si="6"/>
        <v>560</v>
      </c>
      <c r="K103" s="36">
        <f t="shared" si="7"/>
        <v>480</v>
      </c>
      <c r="L103" s="37">
        <f t="shared" si="8"/>
        <v>1.3333333333333333</v>
      </c>
      <c r="M103" s="38">
        <f t="shared" si="9"/>
        <v>1.3725490196078429</v>
      </c>
      <c r="N103" s="38">
        <f t="shared" si="10"/>
        <v>1.3333333333333333</v>
      </c>
    </row>
    <row r="104" spans="1:14" s="7" customFormat="1" ht="31.5" x14ac:dyDescent="0.25">
      <c r="A104" s="39" t="s">
        <v>268</v>
      </c>
      <c r="B104" s="39">
        <f t="shared" si="11"/>
        <v>101</v>
      </c>
      <c r="C104" s="40" t="s">
        <v>122</v>
      </c>
      <c r="D104" s="40" t="s">
        <v>123</v>
      </c>
      <c r="E104" s="40" t="s">
        <v>124</v>
      </c>
      <c r="F104" s="41">
        <v>600</v>
      </c>
      <c r="G104" s="35">
        <v>408.00000000000006</v>
      </c>
      <c r="H104" s="42">
        <v>360</v>
      </c>
      <c r="I104" s="41">
        <v>600</v>
      </c>
      <c r="J104" s="41">
        <f t="shared" si="6"/>
        <v>420</v>
      </c>
      <c r="K104" s="36">
        <f t="shared" si="7"/>
        <v>360</v>
      </c>
      <c r="L104" s="37">
        <f t="shared" si="8"/>
        <v>1</v>
      </c>
      <c r="M104" s="38">
        <f t="shared" si="9"/>
        <v>1.0294117647058822</v>
      </c>
      <c r="N104" s="38">
        <f t="shared" si="10"/>
        <v>1</v>
      </c>
    </row>
    <row r="105" spans="1:14" s="7" customFormat="1" ht="47.25" x14ac:dyDescent="0.25">
      <c r="A105" s="39" t="s">
        <v>162</v>
      </c>
      <c r="B105" s="39">
        <f t="shared" si="11"/>
        <v>102</v>
      </c>
      <c r="C105" s="43" t="s">
        <v>329</v>
      </c>
      <c r="D105" s="43" t="s">
        <v>330</v>
      </c>
      <c r="E105" s="43" t="s">
        <v>331</v>
      </c>
      <c r="F105" s="41"/>
      <c r="G105" s="35"/>
      <c r="H105" s="42"/>
      <c r="I105" s="41">
        <v>2000</v>
      </c>
      <c r="J105" s="41">
        <f t="shared" si="6"/>
        <v>1400</v>
      </c>
      <c r="K105" s="36">
        <f t="shared" si="7"/>
        <v>1200</v>
      </c>
      <c r="L105" s="37"/>
      <c r="M105" s="38"/>
      <c r="N105" s="38"/>
    </row>
    <row r="106" spans="1:14" s="19" customFormat="1" ht="31.5" x14ac:dyDescent="0.25">
      <c r="A106" s="39" t="s">
        <v>187</v>
      </c>
      <c r="B106" s="39">
        <f t="shared" si="11"/>
        <v>103</v>
      </c>
      <c r="C106" s="43" t="s">
        <v>323</v>
      </c>
      <c r="D106" s="43" t="s">
        <v>21</v>
      </c>
      <c r="E106" s="43"/>
      <c r="F106" s="41">
        <v>5500</v>
      </c>
      <c r="G106" s="35">
        <v>3740.0000000000005</v>
      </c>
      <c r="H106" s="42">
        <v>3300</v>
      </c>
      <c r="I106" s="45">
        <v>5500</v>
      </c>
      <c r="J106" s="41">
        <f t="shared" si="6"/>
        <v>3849.9999999999995</v>
      </c>
      <c r="K106" s="36">
        <f t="shared" si="7"/>
        <v>3300</v>
      </c>
      <c r="L106" s="37">
        <f t="shared" si="8"/>
        <v>1</v>
      </c>
      <c r="M106" s="38">
        <f t="shared" si="9"/>
        <v>1.029411764705882</v>
      </c>
      <c r="N106" s="38">
        <f t="shared" si="10"/>
        <v>1</v>
      </c>
    </row>
    <row r="107" spans="1:14" s="19" customFormat="1" ht="31.5" x14ac:dyDescent="0.25">
      <c r="A107" s="39" t="s">
        <v>188</v>
      </c>
      <c r="B107" s="39">
        <f t="shared" si="11"/>
        <v>104</v>
      </c>
      <c r="C107" s="43" t="s">
        <v>149</v>
      </c>
      <c r="D107" s="43" t="s">
        <v>21</v>
      </c>
      <c r="E107" s="43"/>
      <c r="F107" s="41">
        <v>3000</v>
      </c>
      <c r="G107" s="35">
        <v>2040.0000000000002</v>
      </c>
      <c r="H107" s="42">
        <v>1800</v>
      </c>
      <c r="I107" s="45">
        <v>3000</v>
      </c>
      <c r="J107" s="41">
        <f t="shared" si="6"/>
        <v>2100</v>
      </c>
      <c r="K107" s="36">
        <f t="shared" si="7"/>
        <v>1800</v>
      </c>
      <c r="L107" s="37">
        <f t="shared" si="8"/>
        <v>1</v>
      </c>
      <c r="M107" s="38">
        <f t="shared" si="9"/>
        <v>1.0294117647058822</v>
      </c>
      <c r="N107" s="38">
        <f t="shared" si="10"/>
        <v>1</v>
      </c>
    </row>
    <row r="108" spans="1:14" s="19" customFormat="1" ht="31.5" x14ac:dyDescent="0.25">
      <c r="A108" s="39" t="s">
        <v>189</v>
      </c>
      <c r="B108" s="39">
        <f t="shared" si="11"/>
        <v>105</v>
      </c>
      <c r="C108" s="43" t="s">
        <v>150</v>
      </c>
      <c r="D108" s="43" t="s">
        <v>21</v>
      </c>
      <c r="E108" s="43"/>
      <c r="F108" s="41">
        <v>4000</v>
      </c>
      <c r="G108" s="35">
        <v>2720</v>
      </c>
      <c r="H108" s="42">
        <v>2400</v>
      </c>
      <c r="I108" s="45">
        <v>4000</v>
      </c>
      <c r="J108" s="41">
        <f t="shared" si="6"/>
        <v>2800</v>
      </c>
      <c r="K108" s="36">
        <f t="shared" si="7"/>
        <v>2400</v>
      </c>
      <c r="L108" s="37">
        <f t="shared" si="8"/>
        <v>1</v>
      </c>
      <c r="M108" s="38">
        <f t="shared" si="9"/>
        <v>1.0294117647058822</v>
      </c>
      <c r="N108" s="38">
        <f t="shared" si="10"/>
        <v>1</v>
      </c>
    </row>
    <row r="109" spans="1:14" s="19" customFormat="1" ht="36" customHeight="1" x14ac:dyDescent="0.25">
      <c r="A109" s="39" t="s">
        <v>209</v>
      </c>
      <c r="B109" s="39">
        <f t="shared" si="11"/>
        <v>106</v>
      </c>
      <c r="C109" s="43" t="s">
        <v>151</v>
      </c>
      <c r="D109" s="43" t="s">
        <v>21</v>
      </c>
      <c r="E109" s="43"/>
      <c r="F109" s="41">
        <v>3000</v>
      </c>
      <c r="G109" s="35">
        <v>2040.0000000000002</v>
      </c>
      <c r="H109" s="42">
        <v>1800</v>
      </c>
      <c r="I109" s="45">
        <v>3000</v>
      </c>
      <c r="J109" s="41">
        <f t="shared" si="6"/>
        <v>2100</v>
      </c>
      <c r="K109" s="36">
        <f t="shared" si="7"/>
        <v>1800</v>
      </c>
      <c r="L109" s="37">
        <f t="shared" si="8"/>
        <v>1</v>
      </c>
      <c r="M109" s="38">
        <f t="shared" si="9"/>
        <v>1.0294117647058822</v>
      </c>
      <c r="N109" s="38">
        <f t="shared" si="10"/>
        <v>1</v>
      </c>
    </row>
    <row r="110" spans="1:14" s="19" customFormat="1" ht="47.25" x14ac:dyDescent="0.25">
      <c r="A110" s="39" t="s">
        <v>226</v>
      </c>
      <c r="B110" s="39">
        <f t="shared" si="11"/>
        <v>107</v>
      </c>
      <c r="C110" s="43" t="s">
        <v>333</v>
      </c>
      <c r="D110" s="43" t="s">
        <v>21</v>
      </c>
      <c r="E110" s="43"/>
      <c r="F110" s="41">
        <v>3200</v>
      </c>
      <c r="G110" s="35">
        <v>2176</v>
      </c>
      <c r="H110" s="42">
        <v>1920</v>
      </c>
      <c r="I110" s="45">
        <v>3200</v>
      </c>
      <c r="J110" s="41">
        <f t="shared" si="6"/>
        <v>2240</v>
      </c>
      <c r="K110" s="36">
        <f t="shared" si="7"/>
        <v>1920</v>
      </c>
      <c r="L110" s="37">
        <f t="shared" si="8"/>
        <v>1</v>
      </c>
      <c r="M110" s="38">
        <f t="shared" si="9"/>
        <v>1.0294117647058822</v>
      </c>
      <c r="N110" s="38">
        <f t="shared" si="10"/>
        <v>1</v>
      </c>
    </row>
    <row r="111" spans="1:14" s="19" customFormat="1" ht="47.25" x14ac:dyDescent="0.25">
      <c r="A111" s="39" t="s">
        <v>227</v>
      </c>
      <c r="B111" s="39">
        <f t="shared" si="11"/>
        <v>108</v>
      </c>
      <c r="C111" s="43" t="s">
        <v>324</v>
      </c>
      <c r="D111" s="43" t="s">
        <v>21</v>
      </c>
      <c r="E111" s="43"/>
      <c r="F111" s="41">
        <v>3200</v>
      </c>
      <c r="G111" s="35">
        <v>2176</v>
      </c>
      <c r="H111" s="42">
        <v>1920</v>
      </c>
      <c r="I111" s="45">
        <v>3200</v>
      </c>
      <c r="J111" s="41">
        <f t="shared" si="6"/>
        <v>2240</v>
      </c>
      <c r="K111" s="36">
        <f t="shared" si="7"/>
        <v>1920</v>
      </c>
      <c r="L111" s="37">
        <f t="shared" si="8"/>
        <v>1</v>
      </c>
      <c r="M111" s="38">
        <f t="shared" si="9"/>
        <v>1.0294117647058822</v>
      </c>
      <c r="N111" s="38">
        <f t="shared" si="10"/>
        <v>1</v>
      </c>
    </row>
    <row r="112" spans="1:14" s="19" customFormat="1" ht="47.25" x14ac:dyDescent="0.25">
      <c r="A112" s="39" t="s">
        <v>228</v>
      </c>
      <c r="B112" s="39">
        <f t="shared" si="11"/>
        <v>109</v>
      </c>
      <c r="C112" s="43" t="s">
        <v>325</v>
      </c>
      <c r="D112" s="43" t="s">
        <v>21</v>
      </c>
      <c r="E112" s="43"/>
      <c r="F112" s="41">
        <v>3200</v>
      </c>
      <c r="G112" s="35">
        <v>2176</v>
      </c>
      <c r="H112" s="42">
        <v>1920</v>
      </c>
      <c r="I112" s="45">
        <v>3200</v>
      </c>
      <c r="J112" s="41">
        <f t="shared" si="6"/>
        <v>2240</v>
      </c>
      <c r="K112" s="36">
        <f t="shared" si="7"/>
        <v>1920</v>
      </c>
      <c r="L112" s="37">
        <f t="shared" si="8"/>
        <v>1</v>
      </c>
      <c r="M112" s="38">
        <f t="shared" si="9"/>
        <v>1.0294117647058822</v>
      </c>
      <c r="N112" s="38">
        <f t="shared" si="10"/>
        <v>1</v>
      </c>
    </row>
    <row r="113" spans="1:14" s="19" customFormat="1" ht="30.75" customHeight="1" x14ac:dyDescent="0.25">
      <c r="A113" s="39" t="s">
        <v>207</v>
      </c>
      <c r="B113" s="39">
        <f t="shared" si="11"/>
        <v>110</v>
      </c>
      <c r="C113" s="40" t="s">
        <v>326</v>
      </c>
      <c r="D113" s="49" t="s">
        <v>21</v>
      </c>
      <c r="E113" s="49"/>
      <c r="F113" s="41">
        <v>3000</v>
      </c>
      <c r="G113" s="35">
        <v>2040.0000000000002</v>
      </c>
      <c r="H113" s="42">
        <v>1800</v>
      </c>
      <c r="I113" s="41">
        <v>3000</v>
      </c>
      <c r="J113" s="41">
        <f t="shared" si="6"/>
        <v>2100</v>
      </c>
      <c r="K113" s="36">
        <f t="shared" si="7"/>
        <v>1800</v>
      </c>
      <c r="L113" s="37">
        <f t="shared" si="8"/>
        <v>1</v>
      </c>
      <c r="M113" s="38">
        <f t="shared" si="9"/>
        <v>1.0294117647058822</v>
      </c>
      <c r="N113" s="38">
        <f t="shared" si="10"/>
        <v>1</v>
      </c>
    </row>
    <row r="114" spans="1:14" s="19" customFormat="1" ht="30.75" customHeight="1" x14ac:dyDescent="0.25">
      <c r="A114" s="39" t="s">
        <v>208</v>
      </c>
      <c r="B114" s="39">
        <f t="shared" si="11"/>
        <v>111</v>
      </c>
      <c r="C114" s="40" t="s">
        <v>327</v>
      </c>
      <c r="D114" s="49" t="s">
        <v>21</v>
      </c>
      <c r="E114" s="49"/>
      <c r="F114" s="41">
        <v>3000</v>
      </c>
      <c r="G114" s="35">
        <v>2040.0000000000002</v>
      </c>
      <c r="H114" s="42">
        <v>1800</v>
      </c>
      <c r="I114" s="41">
        <v>3000</v>
      </c>
      <c r="J114" s="41">
        <f t="shared" si="6"/>
        <v>2100</v>
      </c>
      <c r="K114" s="36">
        <f t="shared" si="7"/>
        <v>1800</v>
      </c>
      <c r="L114" s="37">
        <f t="shared" si="8"/>
        <v>1</v>
      </c>
      <c r="M114" s="38">
        <f t="shared" si="9"/>
        <v>1.0294117647058822</v>
      </c>
      <c r="N114" s="38">
        <f t="shared" si="10"/>
        <v>1</v>
      </c>
    </row>
    <row r="115" spans="1:14" s="19" customFormat="1" ht="30.75" customHeight="1" x14ac:dyDescent="0.25">
      <c r="A115" s="39" t="s">
        <v>262</v>
      </c>
      <c r="B115" s="39">
        <f t="shared" si="11"/>
        <v>112</v>
      </c>
      <c r="C115" s="40" t="s">
        <v>328</v>
      </c>
      <c r="D115" s="49" t="s">
        <v>114</v>
      </c>
      <c r="E115" s="49"/>
      <c r="F115" s="41">
        <v>2400</v>
      </c>
      <c r="G115" s="35">
        <v>1632.0000000000002</v>
      </c>
      <c r="H115" s="42">
        <v>1440</v>
      </c>
      <c r="I115" s="41">
        <v>2400</v>
      </c>
      <c r="J115" s="41">
        <f t="shared" si="6"/>
        <v>1680</v>
      </c>
      <c r="K115" s="36">
        <f t="shared" si="7"/>
        <v>1440</v>
      </c>
      <c r="L115" s="37">
        <f t="shared" si="8"/>
        <v>1</v>
      </c>
      <c r="M115" s="38">
        <f t="shared" si="9"/>
        <v>1.0294117647058822</v>
      </c>
      <c r="N115" s="38">
        <f t="shared" si="10"/>
        <v>1</v>
      </c>
    </row>
    <row r="116" spans="1:14" s="15" customFormat="1" ht="30.75" customHeight="1" x14ac:dyDescent="0.25">
      <c r="A116" s="31" t="s">
        <v>162</v>
      </c>
      <c r="B116" s="39">
        <f t="shared" si="11"/>
        <v>113</v>
      </c>
      <c r="C116" s="40" t="s">
        <v>152</v>
      </c>
      <c r="D116" s="43" t="s">
        <v>21</v>
      </c>
      <c r="E116" s="43"/>
      <c r="F116" s="41"/>
      <c r="G116" s="35"/>
      <c r="H116" s="42"/>
      <c r="I116" s="41">
        <v>3000</v>
      </c>
      <c r="J116" s="41">
        <f t="shared" si="6"/>
        <v>2100</v>
      </c>
      <c r="K116" s="36">
        <f t="shared" si="7"/>
        <v>1800</v>
      </c>
      <c r="L116" s="37"/>
      <c r="M116" s="38"/>
      <c r="N116" s="38"/>
    </row>
    <row r="117" spans="1:14" s="15" customFormat="1" ht="30.75" customHeight="1" x14ac:dyDescent="0.25">
      <c r="A117" s="31" t="s">
        <v>162</v>
      </c>
      <c r="B117" s="39">
        <f t="shared" si="11"/>
        <v>114</v>
      </c>
      <c r="C117" s="40" t="s">
        <v>153</v>
      </c>
      <c r="D117" s="43" t="s">
        <v>21</v>
      </c>
      <c r="E117" s="43"/>
      <c r="F117" s="41"/>
      <c r="G117" s="35"/>
      <c r="H117" s="42"/>
      <c r="I117" s="41">
        <v>3000</v>
      </c>
      <c r="J117" s="41">
        <f t="shared" si="6"/>
        <v>2100</v>
      </c>
      <c r="K117" s="36">
        <f t="shared" si="7"/>
        <v>1800</v>
      </c>
      <c r="L117" s="37"/>
      <c r="M117" s="38"/>
      <c r="N117" s="38"/>
    </row>
    <row r="118" spans="1:14" s="15" customFormat="1" ht="30.75" customHeight="1" x14ac:dyDescent="0.25">
      <c r="A118" s="31" t="s">
        <v>162</v>
      </c>
      <c r="B118" s="39">
        <f t="shared" si="11"/>
        <v>115</v>
      </c>
      <c r="C118" s="40" t="s">
        <v>154</v>
      </c>
      <c r="D118" s="43" t="s">
        <v>21</v>
      </c>
      <c r="E118" s="43"/>
      <c r="F118" s="41"/>
      <c r="G118" s="35"/>
      <c r="H118" s="42"/>
      <c r="I118" s="41">
        <v>2400</v>
      </c>
      <c r="J118" s="41">
        <f t="shared" si="6"/>
        <v>1680</v>
      </c>
      <c r="K118" s="36">
        <f t="shared" si="7"/>
        <v>1440</v>
      </c>
      <c r="L118" s="37"/>
      <c r="M118" s="38"/>
      <c r="N118" s="38"/>
    </row>
    <row r="119" spans="1:14" s="7" customFormat="1" ht="66.75" customHeight="1" x14ac:dyDescent="0.25">
      <c r="A119" s="31" t="s">
        <v>162</v>
      </c>
      <c r="B119" s="39">
        <f t="shared" si="11"/>
        <v>116</v>
      </c>
      <c r="C119" s="40" t="s">
        <v>130</v>
      </c>
      <c r="D119" s="40" t="s">
        <v>131</v>
      </c>
      <c r="E119" s="40" t="s">
        <v>21</v>
      </c>
      <c r="F119" s="41"/>
      <c r="G119" s="35"/>
      <c r="H119" s="42"/>
      <c r="I119" s="41">
        <v>800</v>
      </c>
      <c r="J119" s="41">
        <f t="shared" si="6"/>
        <v>560</v>
      </c>
      <c r="K119" s="36">
        <f t="shared" si="7"/>
        <v>480</v>
      </c>
      <c r="L119" s="37"/>
      <c r="M119" s="38"/>
      <c r="N119" s="38"/>
    </row>
    <row r="120" spans="1:14" s="7" customFormat="1" ht="31.5" x14ac:dyDescent="0.25">
      <c r="A120" s="31" t="s">
        <v>162</v>
      </c>
      <c r="B120" s="39">
        <f t="shared" si="11"/>
        <v>117</v>
      </c>
      <c r="C120" s="40" t="s">
        <v>127</v>
      </c>
      <c r="D120" s="40" t="s">
        <v>21</v>
      </c>
      <c r="E120" s="40" t="s">
        <v>21</v>
      </c>
      <c r="F120" s="41"/>
      <c r="G120" s="35"/>
      <c r="H120" s="42"/>
      <c r="I120" s="41">
        <v>700</v>
      </c>
      <c r="J120" s="41">
        <f t="shared" si="6"/>
        <v>489.99999999999994</v>
      </c>
      <c r="K120" s="36">
        <f t="shared" si="7"/>
        <v>420</v>
      </c>
      <c r="L120" s="37"/>
      <c r="M120" s="38"/>
      <c r="N120" s="38"/>
    </row>
    <row r="121" spans="1:14" s="7" customFormat="1" ht="31.5" x14ac:dyDescent="0.25">
      <c r="A121" s="31" t="s">
        <v>162</v>
      </c>
      <c r="B121" s="39">
        <f t="shared" si="11"/>
        <v>118</v>
      </c>
      <c r="C121" s="40" t="s">
        <v>128</v>
      </c>
      <c r="D121" s="40" t="s">
        <v>56</v>
      </c>
      <c r="E121" s="40" t="s">
        <v>129</v>
      </c>
      <c r="F121" s="41"/>
      <c r="G121" s="35"/>
      <c r="H121" s="42"/>
      <c r="I121" s="41">
        <v>700</v>
      </c>
      <c r="J121" s="41">
        <f t="shared" si="6"/>
        <v>489.99999999999994</v>
      </c>
      <c r="K121" s="36">
        <f t="shared" si="7"/>
        <v>420</v>
      </c>
      <c r="L121" s="37"/>
      <c r="M121" s="38"/>
      <c r="N121" s="38"/>
    </row>
    <row r="122" spans="1:14" ht="47.25" x14ac:dyDescent="0.25">
      <c r="A122" s="31" t="s">
        <v>241</v>
      </c>
      <c r="B122" s="39">
        <f t="shared" si="11"/>
        <v>119</v>
      </c>
      <c r="C122" s="40" t="s">
        <v>147</v>
      </c>
      <c r="D122" s="40" t="s">
        <v>21</v>
      </c>
      <c r="E122" s="40"/>
      <c r="F122" s="41"/>
      <c r="G122" s="35"/>
      <c r="H122" s="42"/>
      <c r="I122" s="41">
        <v>400</v>
      </c>
      <c r="J122" s="41">
        <f t="shared" si="6"/>
        <v>280</v>
      </c>
      <c r="K122" s="36">
        <f t="shared" si="7"/>
        <v>240</v>
      </c>
      <c r="L122" s="37"/>
      <c r="M122" s="38"/>
      <c r="N122" s="38"/>
    </row>
    <row r="123" spans="1:14" ht="47.25" x14ac:dyDescent="0.25">
      <c r="A123" s="39" t="s">
        <v>269</v>
      </c>
      <c r="B123" s="39">
        <f t="shared" si="11"/>
        <v>120</v>
      </c>
      <c r="C123" s="40" t="s">
        <v>148</v>
      </c>
      <c r="D123" s="40" t="s">
        <v>21</v>
      </c>
      <c r="E123" s="40"/>
      <c r="F123" s="41"/>
      <c r="G123" s="35"/>
      <c r="H123" s="42"/>
      <c r="I123" s="41">
        <v>500</v>
      </c>
      <c r="J123" s="41">
        <f t="shared" si="6"/>
        <v>350</v>
      </c>
      <c r="K123" s="36">
        <f t="shared" si="7"/>
        <v>300</v>
      </c>
      <c r="L123" s="37"/>
      <c r="M123" s="38"/>
      <c r="N123" s="38"/>
    </row>
    <row r="124" spans="1:14" x14ac:dyDescent="0.25">
      <c r="F124" s="25"/>
    </row>
    <row r="128" spans="1:14" x14ac:dyDescent="0.25">
      <c r="J128" s="30"/>
    </row>
  </sheetData>
  <autoFilter ref="A2:N123" xr:uid="{CCC1A547-D90A-4A16-A9B9-D5112B8F4F49}"/>
  <mergeCells count="15">
    <mergeCell ref="N1:N2"/>
    <mergeCell ref="D113:E113"/>
    <mergeCell ref="D114:E114"/>
    <mergeCell ref="D115:E115"/>
    <mergeCell ref="L1:L2"/>
    <mergeCell ref="F1:F2"/>
    <mergeCell ref="H1:H2"/>
    <mergeCell ref="G1:G2"/>
    <mergeCell ref="M1:M2"/>
    <mergeCell ref="D1:E1"/>
    <mergeCell ref="B1:B2"/>
    <mergeCell ref="C1:C2"/>
    <mergeCell ref="K1:K2"/>
    <mergeCell ref="J1:J2"/>
    <mergeCell ref="I1:I2"/>
  </mergeCells>
  <pageMargins left="0.28000000000000003" right="0.2" top="0.31" bottom="0.3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23"/>
  <sheetViews>
    <sheetView tabSelected="1" topLeftCell="B1" zoomScale="70" zoomScaleNormal="70" zoomScaleSheetLayoutView="70" workbookViewId="0">
      <selection activeCell="D120" sqref="D120"/>
    </sheetView>
  </sheetViews>
  <sheetFormatPr defaultRowHeight="15.75" x14ac:dyDescent="0.25"/>
  <cols>
    <col min="1" max="1" width="9.140625" style="7" hidden="1" customWidth="1"/>
    <col min="2" max="2" width="5.42578125" style="13" customWidth="1"/>
    <col min="3" max="3" width="32.85546875" style="10" customWidth="1"/>
    <col min="4" max="5" width="38.42578125" style="10" customWidth="1"/>
    <col min="6" max="11" width="11.7109375" style="12" customWidth="1"/>
    <col min="12" max="13" width="11.7109375" style="28" customWidth="1"/>
    <col min="14" max="17" width="11.7109375" style="12" customWidth="1"/>
    <col min="18" max="18" width="9.140625" style="27"/>
    <col min="19" max="19" width="0" style="7" hidden="1" customWidth="1"/>
    <col min="20" max="16384" width="9.140625" style="7"/>
  </cols>
  <sheetData>
    <row r="1" spans="1:19" ht="86.25" customHeight="1" x14ac:dyDescent="0.25">
      <c r="A1" s="23"/>
      <c r="B1" s="50" t="s">
        <v>0</v>
      </c>
      <c r="C1" s="50" t="s">
        <v>1</v>
      </c>
      <c r="D1" s="50" t="s">
        <v>2</v>
      </c>
      <c r="E1" s="50"/>
      <c r="F1" s="52" t="s">
        <v>276</v>
      </c>
      <c r="G1" s="52" t="s">
        <v>278</v>
      </c>
      <c r="H1" s="52" t="s">
        <v>288</v>
      </c>
      <c r="I1" s="52" t="s">
        <v>289</v>
      </c>
      <c r="J1" s="52" t="s">
        <v>290</v>
      </c>
      <c r="K1" s="52" t="s">
        <v>291</v>
      </c>
      <c r="L1" s="50" t="s">
        <v>282</v>
      </c>
      <c r="M1" s="50" t="s">
        <v>283</v>
      </c>
      <c r="N1" s="52" t="s">
        <v>279</v>
      </c>
      <c r="O1" s="52" t="s">
        <v>280</v>
      </c>
      <c r="P1" s="52" t="s">
        <v>281</v>
      </c>
      <c r="Q1" s="52" t="s">
        <v>277</v>
      </c>
      <c r="R1" s="51" t="s">
        <v>292</v>
      </c>
    </row>
    <row r="2" spans="1:19" ht="52.5" customHeight="1" x14ac:dyDescent="0.25">
      <c r="A2" s="23"/>
      <c r="B2" s="50"/>
      <c r="C2" s="50"/>
      <c r="D2" s="1" t="s">
        <v>134</v>
      </c>
      <c r="E2" s="1" t="s">
        <v>133</v>
      </c>
      <c r="F2" s="52"/>
      <c r="G2" s="52"/>
      <c r="H2" s="52"/>
      <c r="I2" s="52"/>
      <c r="J2" s="52"/>
      <c r="K2" s="52"/>
      <c r="L2" s="50"/>
      <c r="M2" s="50"/>
      <c r="N2" s="52"/>
      <c r="O2" s="52"/>
      <c r="P2" s="52"/>
      <c r="Q2" s="52"/>
      <c r="R2" s="51"/>
    </row>
    <row r="3" spans="1:19" x14ac:dyDescent="0.25">
      <c r="A3" s="23"/>
      <c r="B3" s="1"/>
      <c r="C3" s="4" t="s">
        <v>125</v>
      </c>
      <c r="D3" s="4"/>
      <c r="E3" s="4"/>
      <c r="F3" s="2"/>
      <c r="G3" s="2"/>
      <c r="H3" s="2"/>
      <c r="I3" s="2"/>
      <c r="J3" s="2"/>
      <c r="K3" s="2"/>
      <c r="L3" s="20"/>
      <c r="M3" s="20"/>
      <c r="N3" s="1"/>
      <c r="O3" s="2"/>
      <c r="P3" s="2"/>
      <c r="Q3" s="2"/>
      <c r="R3" s="26"/>
    </row>
    <row r="4" spans="1:19" x14ac:dyDescent="0.25">
      <c r="A4" s="21" t="s">
        <v>231</v>
      </c>
      <c r="B4" s="21">
        <v>1</v>
      </c>
      <c r="C4" s="14" t="str">
        <f>'ĐẤT PNN'!C4</f>
        <v>Đường Quốc lộ 14</v>
      </c>
      <c r="D4" s="14" t="str">
        <f>'ĐẤT PNN'!D4</f>
        <v>Ranh xã Thọ Sơn</v>
      </c>
      <c r="E4" s="14" t="str">
        <f>'ĐẤT PNN'!E4</f>
        <v>Ngã ba Vườn chuối đi Đồng Nai</v>
      </c>
      <c r="F4" s="14">
        <v>130</v>
      </c>
      <c r="G4" s="14">
        <v>91</v>
      </c>
      <c r="H4" s="14">
        <v>15</v>
      </c>
      <c r="I4" s="14"/>
      <c r="J4" s="14"/>
      <c r="K4" s="14"/>
      <c r="L4" s="20">
        <f>1.4*F4</f>
        <v>182</v>
      </c>
      <c r="M4" s="20">
        <f t="shared" ref="M4" si="0">1.4*G4</f>
        <v>127.39999999999999</v>
      </c>
      <c r="N4" s="20">
        <f>H4*$S$4</f>
        <v>37</v>
      </c>
      <c r="O4" s="20"/>
      <c r="P4" s="20"/>
      <c r="Q4" s="20"/>
      <c r="R4" s="26">
        <f>L4/F4</f>
        <v>1.4</v>
      </c>
      <c r="S4" s="7">
        <f>74/30</f>
        <v>2.4666666666666668</v>
      </c>
    </row>
    <row r="5" spans="1:19" x14ac:dyDescent="0.25">
      <c r="A5" s="21" t="s">
        <v>230</v>
      </c>
      <c r="B5" s="21">
        <f>B4+1</f>
        <v>2</v>
      </c>
      <c r="C5" s="14" t="str">
        <f>'ĐẤT PNN'!C5</f>
        <v>Đường Quốc lộ 14</v>
      </c>
      <c r="D5" s="14" t="str">
        <f>'ĐẤT PNN'!D5</f>
        <v>Ngã ba Vườn chuối đi Đồng Nai</v>
      </c>
      <c r="E5" s="14" t="str">
        <f>'ĐẤT PNN'!E5</f>
        <v>Ngã ba Nhà văn hóa thôn 2</v>
      </c>
      <c r="F5" s="14">
        <v>130</v>
      </c>
      <c r="G5" s="14">
        <v>91</v>
      </c>
      <c r="H5" s="14">
        <v>15</v>
      </c>
      <c r="I5" s="14"/>
      <c r="J5" s="14"/>
      <c r="K5" s="14"/>
      <c r="L5" s="20">
        <f t="shared" ref="L5:L68" si="1">1.4*F5</f>
        <v>182</v>
      </c>
      <c r="M5" s="20">
        <f t="shared" ref="M5:M68" si="2">1.4*G5</f>
        <v>127.39999999999999</v>
      </c>
      <c r="N5" s="20">
        <f t="shared" ref="N5:N68" si="3">H5*$S$4</f>
        <v>37</v>
      </c>
      <c r="O5" s="20"/>
      <c r="P5" s="20"/>
      <c r="Q5" s="20"/>
      <c r="R5" s="26">
        <f t="shared" ref="R5:R68" si="4">L5/F5</f>
        <v>1.4</v>
      </c>
    </row>
    <row r="6" spans="1:19" x14ac:dyDescent="0.25">
      <c r="A6" s="21" t="s">
        <v>229</v>
      </c>
      <c r="B6" s="21">
        <f t="shared" ref="B6:B69" si="5">B5+1</f>
        <v>3</v>
      </c>
      <c r="C6" s="14" t="str">
        <f>'ĐẤT PNN'!C6</f>
        <v>Đường Quốc lộ 14</v>
      </c>
      <c r="D6" s="14" t="str">
        <f>'ĐẤT PNN'!D6</f>
        <v>Ngã ba Nhà văn hóa thôn 2</v>
      </c>
      <c r="E6" s="14" t="str">
        <f>'ĐẤT PNN'!E6</f>
        <v>Ranh Đoàn Kết - Đức Phong (cũ)</v>
      </c>
      <c r="F6" s="14">
        <v>130</v>
      </c>
      <c r="G6" s="14">
        <v>91</v>
      </c>
      <c r="H6" s="14">
        <v>15</v>
      </c>
      <c r="I6" s="14"/>
      <c r="J6" s="14"/>
      <c r="K6" s="14"/>
      <c r="L6" s="20">
        <f t="shared" si="1"/>
        <v>182</v>
      </c>
      <c r="M6" s="20">
        <f t="shared" si="2"/>
        <v>127.39999999999999</v>
      </c>
      <c r="N6" s="20">
        <f t="shared" si="3"/>
        <v>37</v>
      </c>
      <c r="O6" s="20"/>
      <c r="P6" s="20"/>
      <c r="Q6" s="20"/>
      <c r="R6" s="26">
        <f t="shared" si="4"/>
        <v>1.4</v>
      </c>
    </row>
    <row r="7" spans="1:19" ht="63" x14ac:dyDescent="0.25">
      <c r="A7" s="21" t="s">
        <v>270</v>
      </c>
      <c r="B7" s="21">
        <f t="shared" si="5"/>
        <v>4</v>
      </c>
      <c r="C7" s="14" t="str">
        <f>'ĐẤT PNN'!C7</f>
        <v>Đường Quốc lộ 14</v>
      </c>
      <c r="D7" s="14" t="str">
        <f>'ĐẤT PNN'!D7</f>
        <v>Ranh Đoàn Kết - Đức Phong (cũ)</v>
      </c>
      <c r="E7" s="14" t="str">
        <f>'ĐẤT PNN'!E7</f>
        <v>Phía Bắc: Hết thửa đất số 90, tờ bản đồ số 3
Phía Nam: Hết thửa đất số 133, tờ bản đồ số 3</v>
      </c>
      <c r="F7" s="22">
        <v>250</v>
      </c>
      <c r="G7" s="22">
        <v>175</v>
      </c>
      <c r="H7" s="22">
        <v>15</v>
      </c>
      <c r="I7" s="22"/>
      <c r="J7" s="22"/>
      <c r="K7" s="22"/>
      <c r="L7" s="20">
        <f t="shared" si="1"/>
        <v>350</v>
      </c>
      <c r="M7" s="20">
        <f t="shared" si="2"/>
        <v>244.99999999999997</v>
      </c>
      <c r="N7" s="20">
        <f t="shared" si="3"/>
        <v>37</v>
      </c>
      <c r="O7" s="20"/>
      <c r="P7" s="20"/>
      <c r="Q7" s="20"/>
      <c r="R7" s="26">
        <f t="shared" si="4"/>
        <v>1.4</v>
      </c>
    </row>
    <row r="8" spans="1:19" ht="63" x14ac:dyDescent="0.25">
      <c r="A8" s="21" t="s">
        <v>271</v>
      </c>
      <c r="B8" s="21">
        <f t="shared" si="5"/>
        <v>5</v>
      </c>
      <c r="C8" s="14" t="str">
        <f>'ĐẤT PNN'!C8</f>
        <v>Đường Quốc lộ 14</v>
      </c>
      <c r="D8" s="14" t="str">
        <f>'ĐẤT PNN'!D8</f>
        <v>Phía Bắc: Từ thửa đất số 91, tờ bản đồ số 3
Phía Nam: Từ thửa đất số 21, tờ bản đồ số 9</v>
      </c>
      <c r="E8" s="14" t="str">
        <f>'ĐẤT PNN'!E8</f>
        <v>Phía Bắc: Ngã 3 nhà ông Năng (Hết thửa đất số 38, tờ bản đồ số 9)
Phía Nam: Hết thửa đất số 55, tờ bản đồ số 9</v>
      </c>
      <c r="F8" s="22">
        <v>250</v>
      </c>
      <c r="G8" s="22">
        <v>175</v>
      </c>
      <c r="H8" s="22">
        <v>15</v>
      </c>
      <c r="I8" s="22"/>
      <c r="J8" s="22"/>
      <c r="K8" s="22"/>
      <c r="L8" s="20">
        <f t="shared" si="1"/>
        <v>350</v>
      </c>
      <c r="M8" s="20">
        <f t="shared" si="2"/>
        <v>244.99999999999997</v>
      </c>
      <c r="N8" s="20">
        <f t="shared" si="3"/>
        <v>37</v>
      </c>
      <c r="O8" s="20"/>
      <c r="P8" s="20"/>
      <c r="Q8" s="20"/>
      <c r="R8" s="26">
        <f t="shared" si="4"/>
        <v>1.4</v>
      </c>
    </row>
    <row r="9" spans="1:19" ht="63" x14ac:dyDescent="0.25">
      <c r="A9" s="21" t="s">
        <v>272</v>
      </c>
      <c r="B9" s="21">
        <f t="shared" si="5"/>
        <v>6</v>
      </c>
      <c r="C9" s="14" t="str">
        <f>'ĐẤT PNN'!C9</f>
        <v>Đường Quốc lộ 14</v>
      </c>
      <c r="D9" s="14" t="str">
        <f>'ĐẤT PNN'!D9</f>
        <v>Phía Bắc: Từ ngã 3 nhà ông Năng (từ thửa đất số 27, tờ bản đồ số 37) 
Phía Nam: Từ thửa đất số 66, tờ bản đồ số 9</v>
      </c>
      <c r="E9" s="14" t="str">
        <f>'ĐẤT PNN'!E9</f>
        <v>Phía Bắc: Đường bê tông vào Miếu (hết thửa đất số 27, tờ bản đồ số 43) 
Phía Nam: Đường Điểu Ong (hết thửa đất số 49, tờ bản đồ số 43)</v>
      </c>
      <c r="F9" s="22">
        <v>250</v>
      </c>
      <c r="G9" s="22">
        <v>175</v>
      </c>
      <c r="H9" s="22">
        <v>15</v>
      </c>
      <c r="I9" s="22"/>
      <c r="J9" s="22"/>
      <c r="K9" s="22"/>
      <c r="L9" s="20">
        <f t="shared" si="1"/>
        <v>350</v>
      </c>
      <c r="M9" s="20">
        <f t="shared" si="2"/>
        <v>244.99999999999997</v>
      </c>
      <c r="N9" s="20">
        <f t="shared" si="3"/>
        <v>37</v>
      </c>
      <c r="O9" s="20"/>
      <c r="P9" s="20"/>
      <c r="Q9" s="20"/>
      <c r="R9" s="26">
        <f t="shared" si="4"/>
        <v>1.4</v>
      </c>
    </row>
    <row r="10" spans="1:19" ht="73.5" customHeight="1" x14ac:dyDescent="0.25">
      <c r="A10" s="21" t="s">
        <v>163</v>
      </c>
      <c r="B10" s="21">
        <f t="shared" si="5"/>
        <v>7</v>
      </c>
      <c r="C10" s="14" t="str">
        <f>'ĐẤT PNN'!C10</f>
        <v>Đường Quốc lộ 14</v>
      </c>
      <c r="D10" s="14" t="str">
        <f>'ĐẤT PNN'!D10</f>
        <v>Phía Bắc: Đường bê tông vào Miếu (từ thửa đất số 12, tờ bản đồ số 43)
Phía Nam: Đường Điểu Ong (từ thửa đất số 52, tờ bản đồ số 43)</v>
      </c>
      <c r="E10" s="14" t="str">
        <f>'ĐẤT PNN'!E10</f>
        <v>Cầu Bù Đăng</v>
      </c>
      <c r="F10" s="22">
        <v>250</v>
      </c>
      <c r="G10" s="22">
        <v>175</v>
      </c>
      <c r="H10" s="22">
        <v>15</v>
      </c>
      <c r="I10" s="22"/>
      <c r="J10" s="22"/>
      <c r="K10" s="22"/>
      <c r="L10" s="20">
        <f t="shared" si="1"/>
        <v>350</v>
      </c>
      <c r="M10" s="20">
        <f t="shared" si="2"/>
        <v>244.99999999999997</v>
      </c>
      <c r="N10" s="20">
        <f t="shared" si="3"/>
        <v>37</v>
      </c>
      <c r="O10" s="20"/>
      <c r="P10" s="20"/>
      <c r="Q10" s="20"/>
      <c r="R10" s="26">
        <f t="shared" si="4"/>
        <v>1.4</v>
      </c>
    </row>
    <row r="11" spans="1:19" ht="47.25" x14ac:dyDescent="0.25">
      <c r="A11" s="21" t="s">
        <v>164</v>
      </c>
      <c r="B11" s="21">
        <f t="shared" si="5"/>
        <v>8</v>
      </c>
      <c r="C11" s="14" t="str">
        <f>'ĐẤT PNN'!C11</f>
        <v>Đường Quốc lộ 14</v>
      </c>
      <c r="D11" s="14" t="str">
        <f>'ĐẤT PNN'!D11</f>
        <v>Cầu Bù Đăng</v>
      </c>
      <c r="E11" s="14" t="str">
        <f>'ĐẤT PNN'!E11</f>
        <v>Phía Bắc: Đường Đoàn Đức Thái
Phía Nam: Nhà Thờ Bù Đăng (hết thửa đất số 62, tờ bản đồ số 8)</v>
      </c>
      <c r="F11" s="22">
        <v>250</v>
      </c>
      <c r="G11" s="22">
        <v>175</v>
      </c>
      <c r="H11" s="22">
        <v>15</v>
      </c>
      <c r="I11" s="22"/>
      <c r="J11" s="22"/>
      <c r="K11" s="22"/>
      <c r="L11" s="20">
        <f t="shared" si="1"/>
        <v>350</v>
      </c>
      <c r="M11" s="20">
        <f t="shared" si="2"/>
        <v>244.99999999999997</v>
      </c>
      <c r="N11" s="20">
        <f t="shared" si="3"/>
        <v>37</v>
      </c>
      <c r="O11" s="20"/>
      <c r="P11" s="20"/>
      <c r="Q11" s="20"/>
      <c r="R11" s="26">
        <f t="shared" si="4"/>
        <v>1.4</v>
      </c>
    </row>
    <row r="12" spans="1:19" ht="47.25" x14ac:dyDescent="0.25">
      <c r="A12" s="21" t="s">
        <v>165</v>
      </c>
      <c r="B12" s="21">
        <f t="shared" si="5"/>
        <v>9</v>
      </c>
      <c r="C12" s="14" t="str">
        <f>'ĐẤT PNN'!C12</f>
        <v>Đường Quốc lộ 14</v>
      </c>
      <c r="D12" s="14" t="str">
        <f>'ĐẤT PNN'!D12</f>
        <v>Phía Bắc: Đường Đoàn Đức Thái
Phía Nam: Nhà Thờ Bù Đăng (từ thửa đất số 76, tờ bản đồ số 8)</v>
      </c>
      <c r="E12" s="14" t="str">
        <f>'ĐẤT PNN'!E12</f>
        <v>Đường 14 tháng 12</v>
      </c>
      <c r="F12" s="22">
        <v>250</v>
      </c>
      <c r="G12" s="22">
        <v>175</v>
      </c>
      <c r="H12" s="22">
        <v>15</v>
      </c>
      <c r="I12" s="22"/>
      <c r="J12" s="22"/>
      <c r="K12" s="22"/>
      <c r="L12" s="20">
        <f t="shared" si="1"/>
        <v>350</v>
      </c>
      <c r="M12" s="20">
        <f t="shared" si="2"/>
        <v>244.99999999999997</v>
      </c>
      <c r="N12" s="20">
        <f t="shared" si="3"/>
        <v>37</v>
      </c>
      <c r="O12" s="20"/>
      <c r="P12" s="20"/>
      <c r="Q12" s="20"/>
      <c r="R12" s="26">
        <f t="shared" si="4"/>
        <v>1.4</v>
      </c>
    </row>
    <row r="13" spans="1:19" x14ac:dyDescent="0.25">
      <c r="A13" s="21" t="s">
        <v>166</v>
      </c>
      <c r="B13" s="21">
        <f t="shared" si="5"/>
        <v>10</v>
      </c>
      <c r="C13" s="14" t="str">
        <f>'ĐẤT PNN'!C13</f>
        <v>Đường Quốc lộ 14</v>
      </c>
      <c r="D13" s="14" t="str">
        <f>'ĐẤT PNN'!D13</f>
        <v>Đường 14 tháng 12</v>
      </c>
      <c r="E13" s="14" t="str">
        <f>'ĐẤT PNN'!E13</f>
        <v>Ngã tư Đường Lê Quý Đôn</v>
      </c>
      <c r="F13" s="22">
        <v>250</v>
      </c>
      <c r="G13" s="22">
        <v>175</v>
      </c>
      <c r="H13" s="14">
        <v>15</v>
      </c>
      <c r="I13" s="14"/>
      <c r="J13" s="14"/>
      <c r="K13" s="14"/>
      <c r="L13" s="20">
        <f t="shared" si="1"/>
        <v>350</v>
      </c>
      <c r="M13" s="20">
        <f t="shared" si="2"/>
        <v>244.99999999999997</v>
      </c>
      <c r="N13" s="20">
        <f t="shared" si="3"/>
        <v>37</v>
      </c>
      <c r="O13" s="20"/>
      <c r="P13" s="20"/>
      <c r="Q13" s="20"/>
      <c r="R13" s="26">
        <f t="shared" si="4"/>
        <v>1.4</v>
      </c>
    </row>
    <row r="14" spans="1:19" ht="31.5" x14ac:dyDescent="0.25">
      <c r="A14" s="21" t="s">
        <v>167</v>
      </c>
      <c r="B14" s="21">
        <f t="shared" si="5"/>
        <v>11</v>
      </c>
      <c r="C14" s="14" t="str">
        <f>'ĐẤT PNN'!C14</f>
        <v>Đường Quốc lộ 14</v>
      </c>
      <c r="D14" s="14" t="str">
        <f>'ĐẤT PNN'!D14</f>
        <v>Ngã tư Đường Lê Quý Đôn</v>
      </c>
      <c r="E14" s="14" t="str">
        <f>'ĐẤT PNN'!E14</f>
        <v>Phía Bắc: Đường Nguyễn Thị Minh Khai
Phía Nam: Đường Lê Hồng Phong</v>
      </c>
      <c r="F14" s="22">
        <v>250</v>
      </c>
      <c r="G14" s="22">
        <v>175</v>
      </c>
      <c r="H14" s="22">
        <v>15</v>
      </c>
      <c r="I14" s="22"/>
      <c r="J14" s="22"/>
      <c r="K14" s="22"/>
      <c r="L14" s="20">
        <f t="shared" si="1"/>
        <v>350</v>
      </c>
      <c r="M14" s="20">
        <f t="shared" si="2"/>
        <v>244.99999999999997</v>
      </c>
      <c r="N14" s="20">
        <f t="shared" si="3"/>
        <v>37</v>
      </c>
      <c r="O14" s="20"/>
      <c r="P14" s="20"/>
      <c r="Q14" s="20"/>
      <c r="R14" s="26">
        <f t="shared" si="4"/>
        <v>1.4</v>
      </c>
    </row>
    <row r="15" spans="1:19" ht="63" x14ac:dyDescent="0.25">
      <c r="A15" s="21" t="s">
        <v>168</v>
      </c>
      <c r="B15" s="21">
        <f t="shared" si="5"/>
        <v>12</v>
      </c>
      <c r="C15" s="14" t="str">
        <f>'ĐẤT PNN'!C15</f>
        <v>Đường Quốc lộ 14</v>
      </c>
      <c r="D15" s="14" t="str">
        <f>'ĐẤT PNN'!D15</f>
        <v>Phía Bắc: Đường Nguyễn Thị Minh Khai 
Phía Nam: Đường Lê Hồng Phong</v>
      </c>
      <c r="E15" s="14" t="str">
        <f>'ĐẤT PNN'!E15</f>
        <v>Phía Bắc: Nghĩa trang Liệt sĩ huyện Bù Đăng 
Phía Nam: Đường ra huyện đội (hết thửa đất số 2, tờ bản đồ số 51)</v>
      </c>
      <c r="F15" s="22">
        <v>250</v>
      </c>
      <c r="G15" s="22">
        <v>175</v>
      </c>
      <c r="H15" s="14">
        <v>15</v>
      </c>
      <c r="I15" s="14"/>
      <c r="J15" s="14"/>
      <c r="K15" s="14"/>
      <c r="L15" s="20">
        <f t="shared" si="1"/>
        <v>350</v>
      </c>
      <c r="M15" s="20">
        <f t="shared" si="2"/>
        <v>244.99999999999997</v>
      </c>
      <c r="N15" s="20">
        <f t="shared" si="3"/>
        <v>37</v>
      </c>
      <c r="O15" s="20"/>
      <c r="P15" s="20"/>
      <c r="Q15" s="20"/>
      <c r="R15" s="26">
        <f t="shared" si="4"/>
        <v>1.4</v>
      </c>
    </row>
    <row r="16" spans="1:19" ht="47.25" x14ac:dyDescent="0.25">
      <c r="A16" s="21" t="s">
        <v>169</v>
      </c>
      <c r="B16" s="21">
        <f t="shared" si="5"/>
        <v>13</v>
      </c>
      <c r="C16" s="14" t="str">
        <f>'ĐẤT PNN'!C16</f>
        <v>Đường Quốc lộ 14</v>
      </c>
      <c r="D16" s="14" t="str">
        <f>'ĐẤT PNN'!D16</f>
        <v>Phía Bắc: Nghĩa trang Liệt sĩ Bù Đăng 
Phía Nam: Đường ra huyện đội (từ thửa đất số 60, tờ bản đồ số 51)</v>
      </c>
      <c r="E16" s="14" t="str">
        <f>'ĐẤT PNN'!E16</f>
        <v>Cống ngang khu Đức Thiện (nhà Thành - Dung)</v>
      </c>
      <c r="F16" s="22">
        <v>250</v>
      </c>
      <c r="G16" s="22">
        <v>175</v>
      </c>
      <c r="H16" s="14">
        <v>15</v>
      </c>
      <c r="I16" s="14"/>
      <c r="J16" s="14"/>
      <c r="K16" s="14"/>
      <c r="L16" s="20">
        <f t="shared" si="1"/>
        <v>350</v>
      </c>
      <c r="M16" s="20">
        <f t="shared" si="2"/>
        <v>244.99999999999997</v>
      </c>
      <c r="N16" s="20">
        <f t="shared" si="3"/>
        <v>37</v>
      </c>
      <c r="O16" s="20"/>
      <c r="P16" s="20"/>
      <c r="Q16" s="20"/>
      <c r="R16" s="26">
        <f t="shared" si="4"/>
        <v>1.4</v>
      </c>
    </row>
    <row r="17" spans="1:18" ht="63" x14ac:dyDescent="0.25">
      <c r="A17" s="21" t="s">
        <v>170</v>
      </c>
      <c r="B17" s="21">
        <f t="shared" si="5"/>
        <v>14</v>
      </c>
      <c r="C17" s="14" t="str">
        <f>'ĐẤT PNN'!C17</f>
        <v>Đường Quốc lộ 14</v>
      </c>
      <c r="D17" s="14" t="str">
        <f>'ĐẤT PNN'!D17</f>
        <v>Cống ngang khu Đức Thiện (nhà Thành - Dung)</v>
      </c>
      <c r="E17" s="14" t="str">
        <f>'ĐẤT PNN'!E17</f>
        <v>Phía Bắc: Đường vào hội trường khu Đức Thiện 
Phía Nam: Hết thửa đất số 117, tờ bản đồ số 10</v>
      </c>
      <c r="F17" s="22">
        <v>250</v>
      </c>
      <c r="G17" s="22">
        <v>175</v>
      </c>
      <c r="H17" s="14">
        <v>15</v>
      </c>
      <c r="I17" s="14"/>
      <c r="J17" s="14"/>
      <c r="K17" s="14"/>
      <c r="L17" s="20">
        <f t="shared" si="1"/>
        <v>350</v>
      </c>
      <c r="M17" s="20">
        <f t="shared" si="2"/>
        <v>244.99999999999997</v>
      </c>
      <c r="N17" s="20">
        <f t="shared" si="3"/>
        <v>37</v>
      </c>
      <c r="O17" s="20"/>
      <c r="P17" s="20"/>
      <c r="Q17" s="20"/>
      <c r="R17" s="26">
        <f t="shared" si="4"/>
        <v>1.4</v>
      </c>
    </row>
    <row r="18" spans="1:18" ht="63" x14ac:dyDescent="0.25">
      <c r="A18" s="21" t="s">
        <v>171</v>
      </c>
      <c r="B18" s="21">
        <f t="shared" si="5"/>
        <v>15</v>
      </c>
      <c r="C18" s="14" t="str">
        <f>'ĐẤT PNN'!C18</f>
        <v>Đường Quốc lộ 14</v>
      </c>
      <c r="D18" s="14" t="str">
        <f>'ĐẤT PNN'!D18</f>
        <v>Phía Bắc: Đường vào hội trường khu Đức Thiện
Phía Nam: Từ thửa đất số 118, tờ bản đồ số 10</v>
      </c>
      <c r="E18" s="14" t="str">
        <f>'ĐẤT PNN'!E18</f>
        <v>Ranh giới Đức Phong - Minh Hưng (cũ)</v>
      </c>
      <c r="F18" s="22">
        <v>250</v>
      </c>
      <c r="G18" s="22">
        <v>175</v>
      </c>
      <c r="H18" s="14">
        <v>15</v>
      </c>
      <c r="I18" s="14"/>
      <c r="J18" s="14"/>
      <c r="K18" s="14"/>
      <c r="L18" s="20">
        <f t="shared" si="1"/>
        <v>350</v>
      </c>
      <c r="M18" s="20">
        <f t="shared" si="2"/>
        <v>244.99999999999997</v>
      </c>
      <c r="N18" s="20">
        <f t="shared" si="3"/>
        <v>37</v>
      </c>
      <c r="O18" s="20"/>
      <c r="P18" s="20"/>
      <c r="Q18" s="20"/>
      <c r="R18" s="26">
        <f t="shared" si="4"/>
        <v>1.4</v>
      </c>
    </row>
    <row r="19" spans="1:18" ht="45" customHeight="1" x14ac:dyDescent="0.25">
      <c r="A19" s="21" t="s">
        <v>253</v>
      </c>
      <c r="B19" s="21">
        <f t="shared" si="5"/>
        <v>16</v>
      </c>
      <c r="C19" s="14" t="str">
        <f>'ĐẤT PNN'!C19</f>
        <v>Đường Quốc lộ 14</v>
      </c>
      <c r="D19" s="14" t="str">
        <f>'ĐẤT PNN'!D19</f>
        <v>Ranh giới Đức Phong - Minh Hưng (cũ)</v>
      </c>
      <c r="E19" s="14" t="str">
        <f>'ĐẤT PNN'!E19</f>
        <v>Ngã 3 Đường vào Thác Đứng thôn 01</v>
      </c>
      <c r="F19" s="16">
        <v>170</v>
      </c>
      <c r="G19" s="3">
        <v>119</v>
      </c>
      <c r="H19" s="14">
        <v>15</v>
      </c>
      <c r="I19" s="14">
        <v>13</v>
      </c>
      <c r="J19" s="14">
        <v>13</v>
      </c>
      <c r="K19" s="14">
        <v>13</v>
      </c>
      <c r="L19" s="20">
        <f t="shared" si="1"/>
        <v>237.99999999999997</v>
      </c>
      <c r="M19" s="20">
        <f t="shared" si="2"/>
        <v>166.6</v>
      </c>
      <c r="N19" s="20">
        <f t="shared" si="3"/>
        <v>37</v>
      </c>
      <c r="O19" s="20">
        <f t="shared" ref="O19:O27" si="6">I19*$S$4</f>
        <v>32.06666666666667</v>
      </c>
      <c r="P19" s="20">
        <f t="shared" ref="P19:P27" si="7">J19*$S$4</f>
        <v>32.06666666666667</v>
      </c>
      <c r="Q19" s="20">
        <f t="shared" ref="Q19:Q27" si="8">K19*$S$4</f>
        <v>32.06666666666667</v>
      </c>
      <c r="R19" s="26">
        <f t="shared" si="4"/>
        <v>1.4</v>
      </c>
    </row>
    <row r="20" spans="1:18" ht="31.5" x14ac:dyDescent="0.25">
      <c r="A20" s="21" t="s">
        <v>252</v>
      </c>
      <c r="B20" s="21">
        <f t="shared" si="5"/>
        <v>17</v>
      </c>
      <c r="C20" s="14" t="str">
        <f>'ĐẤT PNN'!C20</f>
        <v>Đường Quốc lộ 14</v>
      </c>
      <c r="D20" s="14" t="str">
        <f>'ĐẤT PNN'!D20</f>
        <v>Ngã 3 Đường vào Thác Đứng thôn 01</v>
      </c>
      <c r="E20" s="14" t="str">
        <f>'ĐẤT PNN'!E20</f>
        <v>Ranh xưởng điều Cao Nguyên thửa đất số 37, tờ bản đồ số 53</v>
      </c>
      <c r="F20" s="16">
        <v>170</v>
      </c>
      <c r="G20" s="3">
        <v>119</v>
      </c>
      <c r="H20" s="14">
        <v>15</v>
      </c>
      <c r="I20" s="14">
        <v>13</v>
      </c>
      <c r="J20" s="14">
        <v>13</v>
      </c>
      <c r="K20" s="14">
        <v>13</v>
      </c>
      <c r="L20" s="20">
        <f t="shared" si="1"/>
        <v>237.99999999999997</v>
      </c>
      <c r="M20" s="20">
        <f t="shared" si="2"/>
        <v>166.6</v>
      </c>
      <c r="N20" s="20">
        <f t="shared" si="3"/>
        <v>37</v>
      </c>
      <c r="O20" s="20">
        <f t="shared" si="6"/>
        <v>32.06666666666667</v>
      </c>
      <c r="P20" s="20">
        <f t="shared" si="7"/>
        <v>32.06666666666667</v>
      </c>
      <c r="Q20" s="20">
        <f t="shared" si="8"/>
        <v>32.06666666666667</v>
      </c>
      <c r="R20" s="26">
        <f t="shared" si="4"/>
        <v>1.4</v>
      </c>
    </row>
    <row r="21" spans="1:18" ht="31.5" x14ac:dyDescent="0.25">
      <c r="A21" s="21" t="s">
        <v>251</v>
      </c>
      <c r="B21" s="21">
        <f t="shared" si="5"/>
        <v>18</v>
      </c>
      <c r="C21" s="14" t="str">
        <f>'ĐẤT PNN'!C21</f>
        <v>Đường Quốc lộ 14</v>
      </c>
      <c r="D21" s="14" t="str">
        <f>'ĐẤT PNN'!D21</f>
        <v>Ranh xưởng điều Cao Nguyên thửa đất số 37, tờ bản đồ số 53</v>
      </c>
      <c r="E21" s="14" t="str">
        <f>'ĐẤT PNN'!E21</f>
        <v>Ngã ba Minh Hưng</v>
      </c>
      <c r="F21" s="16">
        <v>170</v>
      </c>
      <c r="G21" s="3">
        <v>119</v>
      </c>
      <c r="H21" s="14">
        <v>15</v>
      </c>
      <c r="I21" s="14">
        <v>13</v>
      </c>
      <c r="J21" s="14">
        <v>13</v>
      </c>
      <c r="K21" s="14">
        <v>13</v>
      </c>
      <c r="L21" s="20">
        <f t="shared" si="1"/>
        <v>237.99999999999997</v>
      </c>
      <c r="M21" s="20">
        <f t="shared" si="2"/>
        <v>166.6</v>
      </c>
      <c r="N21" s="20">
        <f t="shared" si="3"/>
        <v>37</v>
      </c>
      <c r="O21" s="20">
        <f t="shared" si="6"/>
        <v>32.06666666666667</v>
      </c>
      <c r="P21" s="20">
        <f t="shared" si="7"/>
        <v>32.06666666666667</v>
      </c>
      <c r="Q21" s="20">
        <f t="shared" si="8"/>
        <v>32.06666666666667</v>
      </c>
      <c r="R21" s="26">
        <f t="shared" si="4"/>
        <v>1.4</v>
      </c>
    </row>
    <row r="22" spans="1:18" ht="31.5" x14ac:dyDescent="0.25">
      <c r="A22" s="21" t="s">
        <v>250</v>
      </c>
      <c r="B22" s="21">
        <f t="shared" si="5"/>
        <v>19</v>
      </c>
      <c r="C22" s="14" t="str">
        <f>'ĐẤT PNN'!C22</f>
        <v>Đường Quốc lộ 14</v>
      </c>
      <c r="D22" s="14" t="str">
        <f>'ĐẤT PNN'!D22</f>
        <v>Ngã ba Minh Hưng</v>
      </c>
      <c r="E22" s="14" t="str">
        <f>'ĐẤT PNN'!E22</f>
        <v>Ranh đất nhà ông Chuẩn thửa đất số 20, tờ bản đồ số 51</v>
      </c>
      <c r="F22" s="16">
        <v>170</v>
      </c>
      <c r="G22" s="3">
        <v>119</v>
      </c>
      <c r="H22" s="14">
        <v>15</v>
      </c>
      <c r="I22" s="14">
        <v>13</v>
      </c>
      <c r="J22" s="14">
        <v>13</v>
      </c>
      <c r="K22" s="14">
        <v>13</v>
      </c>
      <c r="L22" s="20">
        <f t="shared" si="1"/>
        <v>237.99999999999997</v>
      </c>
      <c r="M22" s="20">
        <f t="shared" si="2"/>
        <v>166.6</v>
      </c>
      <c r="N22" s="20">
        <f t="shared" si="3"/>
        <v>37</v>
      </c>
      <c r="O22" s="20">
        <f t="shared" si="6"/>
        <v>32.06666666666667</v>
      </c>
      <c r="P22" s="20">
        <f t="shared" si="7"/>
        <v>32.06666666666667</v>
      </c>
      <c r="Q22" s="20">
        <f t="shared" si="8"/>
        <v>32.06666666666667</v>
      </c>
      <c r="R22" s="26">
        <f t="shared" si="4"/>
        <v>1.4</v>
      </c>
    </row>
    <row r="23" spans="1:18" ht="31.5" x14ac:dyDescent="0.25">
      <c r="A23" s="21" t="s">
        <v>249</v>
      </c>
      <c r="B23" s="21">
        <f t="shared" si="5"/>
        <v>20</v>
      </c>
      <c r="C23" s="14" t="str">
        <f>'ĐẤT PNN'!C23</f>
        <v>Đường Quốc lộ 14</v>
      </c>
      <c r="D23" s="14" t="str">
        <f>'ĐẤT PNN'!D23</f>
        <v>Ranh đất nhà ông Chuẩn thửa đất số 20, tờ bản đồ số 51</v>
      </c>
      <c r="E23" s="14" t="str">
        <f>'ĐẤT PNN'!E23</f>
        <v>Đường Quốc lộ 14 ngã 3 Đường vào thôn 7</v>
      </c>
      <c r="F23" s="16">
        <v>170</v>
      </c>
      <c r="G23" s="3">
        <v>119</v>
      </c>
      <c r="H23" s="14">
        <v>15</v>
      </c>
      <c r="I23" s="14">
        <v>13</v>
      </c>
      <c r="J23" s="14">
        <v>13</v>
      </c>
      <c r="K23" s="14">
        <v>13</v>
      </c>
      <c r="L23" s="20">
        <f t="shared" si="1"/>
        <v>237.99999999999997</v>
      </c>
      <c r="M23" s="20">
        <f t="shared" si="2"/>
        <v>166.6</v>
      </c>
      <c r="N23" s="20">
        <f t="shared" si="3"/>
        <v>37</v>
      </c>
      <c r="O23" s="20">
        <f t="shared" si="6"/>
        <v>32.06666666666667</v>
      </c>
      <c r="P23" s="20">
        <f t="shared" si="7"/>
        <v>32.06666666666667</v>
      </c>
      <c r="Q23" s="20">
        <f t="shared" si="8"/>
        <v>32.06666666666667</v>
      </c>
      <c r="R23" s="26">
        <f t="shared" si="4"/>
        <v>1.4</v>
      </c>
    </row>
    <row r="24" spans="1:18" ht="31.5" x14ac:dyDescent="0.25">
      <c r="A24" s="21" t="s">
        <v>248</v>
      </c>
      <c r="B24" s="21">
        <f t="shared" si="5"/>
        <v>21</v>
      </c>
      <c r="C24" s="14" t="str">
        <f>'ĐẤT PNN'!C24</f>
        <v>Đường Quốc lộ 14</v>
      </c>
      <c r="D24" s="14" t="str">
        <f>'ĐẤT PNN'!D24</f>
        <v>Đường Quốc lộ 14 ngã 3 Đường vào thôn 7</v>
      </c>
      <c r="E24" s="14" t="str">
        <f>'ĐẤT PNN'!E24</f>
        <v>Ngã ba Nông trường Minh Hưng</v>
      </c>
      <c r="F24" s="16">
        <v>170</v>
      </c>
      <c r="G24" s="3">
        <v>119</v>
      </c>
      <c r="H24" s="14">
        <v>15</v>
      </c>
      <c r="I24" s="14">
        <v>13</v>
      </c>
      <c r="J24" s="14">
        <v>13</v>
      </c>
      <c r="K24" s="14">
        <v>13</v>
      </c>
      <c r="L24" s="20">
        <f t="shared" si="1"/>
        <v>237.99999999999997</v>
      </c>
      <c r="M24" s="20">
        <f t="shared" si="2"/>
        <v>166.6</v>
      </c>
      <c r="N24" s="20">
        <f t="shared" si="3"/>
        <v>37</v>
      </c>
      <c r="O24" s="20">
        <f t="shared" si="6"/>
        <v>32.06666666666667</v>
      </c>
      <c r="P24" s="20">
        <f t="shared" si="7"/>
        <v>32.06666666666667</v>
      </c>
      <c r="Q24" s="20">
        <f t="shared" si="8"/>
        <v>32.06666666666667</v>
      </c>
      <c r="R24" s="26">
        <f t="shared" si="4"/>
        <v>1.4</v>
      </c>
    </row>
    <row r="25" spans="1:18" ht="31.5" x14ac:dyDescent="0.25">
      <c r="A25" s="21" t="s">
        <v>247</v>
      </c>
      <c r="B25" s="21">
        <f t="shared" si="5"/>
        <v>22</v>
      </c>
      <c r="C25" s="14" t="str">
        <f>'ĐẤT PNN'!C25</f>
        <v>Đường Quốc lộ 14</v>
      </c>
      <c r="D25" s="14" t="str">
        <f>'ĐẤT PNN'!D25</f>
        <v>Ngã ba Nông trường Minh Hưng</v>
      </c>
      <c r="E25" s="14" t="str">
        <f>'ĐẤT PNN'!E25</f>
        <v>Hết ranh thửa đất số 98 tờ bản đồ số 45 (cách cầu 38 dài 370 m)</v>
      </c>
      <c r="F25" s="16">
        <v>170</v>
      </c>
      <c r="G25" s="3">
        <v>119</v>
      </c>
      <c r="H25" s="14">
        <v>15</v>
      </c>
      <c r="I25" s="14">
        <v>13</v>
      </c>
      <c r="J25" s="14">
        <v>13</v>
      </c>
      <c r="K25" s="14">
        <v>13</v>
      </c>
      <c r="L25" s="20">
        <f t="shared" si="1"/>
        <v>237.99999999999997</v>
      </c>
      <c r="M25" s="20">
        <f t="shared" si="2"/>
        <v>166.6</v>
      </c>
      <c r="N25" s="20">
        <f t="shared" si="3"/>
        <v>37</v>
      </c>
      <c r="O25" s="20">
        <f t="shared" si="6"/>
        <v>32.06666666666667</v>
      </c>
      <c r="P25" s="20">
        <f t="shared" si="7"/>
        <v>32.06666666666667</v>
      </c>
      <c r="Q25" s="20">
        <f t="shared" si="8"/>
        <v>32.06666666666667</v>
      </c>
      <c r="R25" s="26">
        <f t="shared" si="4"/>
        <v>1.4</v>
      </c>
    </row>
    <row r="26" spans="1:18" ht="31.5" x14ac:dyDescent="0.25">
      <c r="A26" s="21" t="s">
        <v>246</v>
      </c>
      <c r="B26" s="21">
        <f t="shared" si="5"/>
        <v>23</v>
      </c>
      <c r="C26" s="14" t="str">
        <f>'ĐẤT PNN'!C26</f>
        <v>Đường Quốc lộ 14</v>
      </c>
      <c r="D26" s="14" t="str">
        <f>'ĐẤT PNN'!D26</f>
        <v>Hết ranh thửa đất số 98, tờ bản đồ số 45 (cách cầu 38 dài 370 m)</v>
      </c>
      <c r="E26" s="14" t="str">
        <f>'ĐẤT PNN'!E26</f>
        <v>Cầu 38 (Đức Liễu)</v>
      </c>
      <c r="F26" s="16">
        <v>170</v>
      </c>
      <c r="G26" s="3">
        <v>119</v>
      </c>
      <c r="H26" s="14">
        <v>15</v>
      </c>
      <c r="I26" s="14">
        <v>13</v>
      </c>
      <c r="J26" s="14">
        <v>13</v>
      </c>
      <c r="K26" s="14">
        <v>13</v>
      </c>
      <c r="L26" s="20">
        <f t="shared" si="1"/>
        <v>237.99999999999997</v>
      </c>
      <c r="M26" s="20">
        <f t="shared" si="2"/>
        <v>166.6</v>
      </c>
      <c r="N26" s="20">
        <f t="shared" si="3"/>
        <v>37</v>
      </c>
      <c r="O26" s="20">
        <f t="shared" si="6"/>
        <v>32.06666666666667</v>
      </c>
      <c r="P26" s="20">
        <f t="shared" si="7"/>
        <v>32.06666666666667</v>
      </c>
      <c r="Q26" s="20">
        <f t="shared" si="8"/>
        <v>32.06666666666667</v>
      </c>
      <c r="R26" s="26">
        <f t="shared" si="4"/>
        <v>1.4</v>
      </c>
    </row>
    <row r="27" spans="1:18" ht="41.25" customHeight="1" x14ac:dyDescent="0.25">
      <c r="A27" s="21" t="s">
        <v>254</v>
      </c>
      <c r="B27" s="21">
        <f t="shared" si="5"/>
        <v>24</v>
      </c>
      <c r="C27" s="14" t="str">
        <f>'ĐẤT PNN'!C27</f>
        <v>Đường Quốc lộ 14 cũ</v>
      </c>
      <c r="D27" s="14" t="str">
        <f>'ĐẤT PNN'!D27</f>
        <v>Ngã ba Nông trường Minh Hưng</v>
      </c>
      <c r="E27" s="14" t="str">
        <f>'ĐẤT PNN'!E27</f>
        <v>Hết ranh đất nông trường bộ Minh Hưng</v>
      </c>
      <c r="F27" s="3">
        <v>170</v>
      </c>
      <c r="G27" s="3">
        <v>119</v>
      </c>
      <c r="H27" s="14">
        <v>15</v>
      </c>
      <c r="I27" s="14">
        <v>13</v>
      </c>
      <c r="J27" s="14">
        <v>13</v>
      </c>
      <c r="K27" s="14">
        <v>13</v>
      </c>
      <c r="L27" s="20">
        <f t="shared" si="1"/>
        <v>237.99999999999997</v>
      </c>
      <c r="M27" s="20">
        <f t="shared" si="2"/>
        <v>166.6</v>
      </c>
      <c r="N27" s="20">
        <f t="shared" si="3"/>
        <v>37</v>
      </c>
      <c r="O27" s="20">
        <f t="shared" si="6"/>
        <v>32.06666666666667</v>
      </c>
      <c r="P27" s="20">
        <f t="shared" si="7"/>
        <v>32.06666666666667</v>
      </c>
      <c r="Q27" s="20">
        <f t="shared" si="8"/>
        <v>32.06666666666667</v>
      </c>
      <c r="R27" s="26">
        <f t="shared" si="4"/>
        <v>1.4</v>
      </c>
    </row>
    <row r="28" spans="1:18" x14ac:dyDescent="0.25">
      <c r="A28" s="21" t="s">
        <v>172</v>
      </c>
      <c r="B28" s="21">
        <f t="shared" si="5"/>
        <v>25</v>
      </c>
      <c r="C28" s="14" t="str">
        <f>'ĐẤT PNN'!C28</f>
        <v>Đường 14/12</v>
      </c>
      <c r="D28" s="14" t="str">
        <f>'ĐẤT PNN'!D28</f>
        <v>Toàn tuyến</v>
      </c>
      <c r="E28" s="14"/>
      <c r="F28" s="22">
        <v>130</v>
      </c>
      <c r="G28" s="22">
        <v>91</v>
      </c>
      <c r="H28" s="14">
        <v>15</v>
      </c>
      <c r="I28" s="14"/>
      <c r="J28" s="14"/>
      <c r="K28" s="14"/>
      <c r="L28" s="20">
        <f t="shared" si="1"/>
        <v>182</v>
      </c>
      <c r="M28" s="20">
        <f t="shared" si="2"/>
        <v>127.39999999999999</v>
      </c>
      <c r="N28" s="20">
        <f t="shared" si="3"/>
        <v>37</v>
      </c>
      <c r="O28" s="20"/>
      <c r="P28" s="20"/>
      <c r="Q28" s="20"/>
      <c r="R28" s="26">
        <f t="shared" si="4"/>
        <v>1.4</v>
      </c>
    </row>
    <row r="29" spans="1:18" ht="47.25" x14ac:dyDescent="0.25">
      <c r="A29" s="21" t="s">
        <v>173</v>
      </c>
      <c r="B29" s="21">
        <f t="shared" si="5"/>
        <v>26</v>
      </c>
      <c r="C29" s="14" t="str">
        <f>'ĐẤT PNN'!C29</f>
        <v>Đường Hùng Vương</v>
      </c>
      <c r="D29" s="14" t="str">
        <f>'ĐẤT PNN'!D29</f>
        <v>Ngã ba đường Quốc lộ 14</v>
      </c>
      <c r="E29" s="14" t="str">
        <f>'ĐẤT PNN'!E29</f>
        <v>Phía Tây: Đường Võ Thị Sáu
Phía Đông: Hết thửa đất số 14, tờ bản đồ số 49</v>
      </c>
      <c r="F29" s="22">
        <v>130</v>
      </c>
      <c r="G29" s="22">
        <v>91</v>
      </c>
      <c r="H29" s="14">
        <v>15</v>
      </c>
      <c r="I29" s="14"/>
      <c r="J29" s="14"/>
      <c r="K29" s="14"/>
      <c r="L29" s="20">
        <f t="shared" si="1"/>
        <v>182</v>
      </c>
      <c r="M29" s="20">
        <f t="shared" si="2"/>
        <v>127.39999999999999</v>
      </c>
      <c r="N29" s="20">
        <f t="shared" si="3"/>
        <v>37</v>
      </c>
      <c r="O29" s="20"/>
      <c r="P29" s="20"/>
      <c r="Q29" s="20"/>
      <c r="R29" s="26">
        <f t="shared" si="4"/>
        <v>1.4</v>
      </c>
    </row>
    <row r="30" spans="1:18" ht="47.25" x14ac:dyDescent="0.25">
      <c r="A30" s="21" t="s">
        <v>174</v>
      </c>
      <c r="B30" s="21">
        <f t="shared" si="5"/>
        <v>27</v>
      </c>
      <c r="C30" s="14" t="str">
        <f>'ĐẤT PNN'!C30</f>
        <v>Đường Hùng Vương</v>
      </c>
      <c r="D30" s="14" t="str">
        <f>'ĐẤT PNN'!D30</f>
        <v>Phía Tây: Đường Võ Thị Sáu
Phía Đông: Từ thửa đất số 15, tờ bản đồ số 49</v>
      </c>
      <c r="E30" s="14" t="str">
        <f>'ĐẤT PNN'!E30</f>
        <v>Ngã tư đường Hai Bà Trưng</v>
      </c>
      <c r="F30" s="22">
        <v>130</v>
      </c>
      <c r="G30" s="22">
        <v>91</v>
      </c>
      <c r="H30" s="14">
        <v>15</v>
      </c>
      <c r="I30" s="14"/>
      <c r="J30" s="14"/>
      <c r="K30" s="14"/>
      <c r="L30" s="20">
        <f t="shared" si="1"/>
        <v>182</v>
      </c>
      <c r="M30" s="20">
        <f t="shared" si="2"/>
        <v>127.39999999999999</v>
      </c>
      <c r="N30" s="20">
        <f t="shared" si="3"/>
        <v>37</v>
      </c>
      <c r="O30" s="20"/>
      <c r="P30" s="20"/>
      <c r="Q30" s="20"/>
      <c r="R30" s="26">
        <f t="shared" si="4"/>
        <v>1.4</v>
      </c>
    </row>
    <row r="31" spans="1:18" ht="47.25" x14ac:dyDescent="0.25">
      <c r="A31" s="21" t="s">
        <v>175</v>
      </c>
      <c r="B31" s="21">
        <f t="shared" si="5"/>
        <v>28</v>
      </c>
      <c r="C31" s="14" t="str">
        <f>'ĐẤT PNN'!C31</f>
        <v>Đường Hùng Vương</v>
      </c>
      <c r="D31" s="14" t="str">
        <f>'ĐẤT PNN'!D31</f>
        <v>Ngã tư đường Hai Bà Trưng</v>
      </c>
      <c r="E31" s="14" t="str">
        <f>'ĐẤT PNN'!E31</f>
        <v>Phía Tây: Đường Lê Quý Đôn
Phía Đông: Hết thửa đất số 172, tờ bản đồ số 13</v>
      </c>
      <c r="F31" s="22">
        <v>130</v>
      </c>
      <c r="G31" s="22">
        <v>91</v>
      </c>
      <c r="H31" s="14">
        <v>15</v>
      </c>
      <c r="I31" s="14"/>
      <c r="J31" s="14"/>
      <c r="K31" s="14"/>
      <c r="L31" s="20">
        <f t="shared" si="1"/>
        <v>182</v>
      </c>
      <c r="M31" s="20">
        <f t="shared" si="2"/>
        <v>127.39999999999999</v>
      </c>
      <c r="N31" s="20">
        <f t="shared" si="3"/>
        <v>37</v>
      </c>
      <c r="O31" s="20"/>
      <c r="P31" s="20"/>
      <c r="Q31" s="20"/>
      <c r="R31" s="26">
        <f t="shared" si="4"/>
        <v>1.4</v>
      </c>
    </row>
    <row r="32" spans="1:18" ht="47.25" x14ac:dyDescent="0.25">
      <c r="A32" s="21" t="s">
        <v>176</v>
      </c>
      <c r="B32" s="21">
        <f t="shared" si="5"/>
        <v>29</v>
      </c>
      <c r="C32" s="14" t="str">
        <f>'ĐẤT PNN'!C32</f>
        <v>Đường Hùng Vương</v>
      </c>
      <c r="D32" s="14" t="str">
        <f>'ĐẤT PNN'!D32</f>
        <v>Phía Tây: Đường Lê Quý Đôn
Phía Đông: Từ thửa đất số 171, tờ bản đồ số 13</v>
      </c>
      <c r="E32" s="14" t="str">
        <f>'ĐẤT PNN'!E32</f>
        <v>Cầu Vĩnh Thiện</v>
      </c>
      <c r="F32" s="22">
        <v>130</v>
      </c>
      <c r="G32" s="22">
        <v>91</v>
      </c>
      <c r="H32" s="14">
        <v>15</v>
      </c>
      <c r="I32" s="14"/>
      <c r="J32" s="14"/>
      <c r="K32" s="14"/>
      <c r="L32" s="20">
        <f t="shared" si="1"/>
        <v>182</v>
      </c>
      <c r="M32" s="20">
        <f t="shared" si="2"/>
        <v>127.39999999999999</v>
      </c>
      <c r="N32" s="20">
        <f t="shared" si="3"/>
        <v>37</v>
      </c>
      <c r="O32" s="20"/>
      <c r="P32" s="20"/>
      <c r="Q32" s="20"/>
      <c r="R32" s="26">
        <f t="shared" si="4"/>
        <v>1.4</v>
      </c>
    </row>
    <row r="33" spans="1:18" x14ac:dyDescent="0.25">
      <c r="A33" s="21" t="s">
        <v>177</v>
      </c>
      <c r="B33" s="21">
        <f t="shared" si="5"/>
        <v>30</v>
      </c>
      <c r="C33" s="14" t="str">
        <f>'ĐẤT PNN'!C33</f>
        <v>Đường số 1</v>
      </c>
      <c r="D33" s="14" t="str">
        <f>'ĐẤT PNN'!D33</f>
        <v>Phía bên trái chợ chính</v>
      </c>
      <c r="E33" s="14"/>
      <c r="F33" s="22">
        <v>130</v>
      </c>
      <c r="G33" s="22">
        <v>91</v>
      </c>
      <c r="H33" s="14">
        <v>15</v>
      </c>
      <c r="I33" s="14"/>
      <c r="J33" s="14"/>
      <c r="K33" s="14"/>
      <c r="L33" s="20">
        <f t="shared" si="1"/>
        <v>182</v>
      </c>
      <c r="M33" s="20">
        <f t="shared" si="2"/>
        <v>127.39999999999999</v>
      </c>
      <c r="N33" s="20">
        <f t="shared" si="3"/>
        <v>37</v>
      </c>
      <c r="O33" s="20"/>
      <c r="P33" s="20"/>
      <c r="Q33" s="20"/>
      <c r="R33" s="26">
        <f t="shared" si="4"/>
        <v>1.4</v>
      </c>
    </row>
    <row r="34" spans="1:18" x14ac:dyDescent="0.25">
      <c r="A34" s="21" t="s">
        <v>178</v>
      </c>
      <c r="B34" s="21">
        <f t="shared" si="5"/>
        <v>31</v>
      </c>
      <c r="C34" s="14" t="str">
        <f>'ĐẤT PNN'!C34</f>
        <v>Đường số 2</v>
      </c>
      <c r="D34" s="14" t="str">
        <f>'ĐẤT PNN'!D34</f>
        <v>Phía bên phải chợ chính</v>
      </c>
      <c r="E34" s="14"/>
      <c r="F34" s="22">
        <v>130</v>
      </c>
      <c r="G34" s="22">
        <v>91</v>
      </c>
      <c r="H34" s="14">
        <v>15</v>
      </c>
      <c r="I34" s="14"/>
      <c r="J34" s="14"/>
      <c r="K34" s="14"/>
      <c r="L34" s="20">
        <f t="shared" si="1"/>
        <v>182</v>
      </c>
      <c r="M34" s="20">
        <f t="shared" si="2"/>
        <v>127.39999999999999</v>
      </c>
      <c r="N34" s="20">
        <f t="shared" si="3"/>
        <v>37</v>
      </c>
      <c r="O34" s="20"/>
      <c r="P34" s="20"/>
      <c r="Q34" s="20"/>
      <c r="R34" s="26">
        <f t="shared" si="4"/>
        <v>1.4</v>
      </c>
    </row>
    <row r="35" spans="1:18" x14ac:dyDescent="0.25">
      <c r="A35" s="21" t="s">
        <v>179</v>
      </c>
      <c r="B35" s="21">
        <f t="shared" si="5"/>
        <v>32</v>
      </c>
      <c r="C35" s="14" t="str">
        <f>'ĐẤT PNN'!C35</f>
        <v>Đường số 3</v>
      </c>
      <c r="D35" s="14" t="str">
        <f>'ĐẤT PNN'!D35</f>
        <v>Phía trái chợ phụ</v>
      </c>
      <c r="E35" s="14"/>
      <c r="F35" s="22">
        <v>130</v>
      </c>
      <c r="G35" s="22">
        <v>91</v>
      </c>
      <c r="H35" s="14">
        <v>15</v>
      </c>
      <c r="I35" s="14"/>
      <c r="J35" s="14"/>
      <c r="K35" s="14"/>
      <c r="L35" s="20">
        <f t="shared" si="1"/>
        <v>182</v>
      </c>
      <c r="M35" s="20">
        <f t="shared" si="2"/>
        <v>127.39999999999999</v>
      </c>
      <c r="N35" s="20">
        <f t="shared" si="3"/>
        <v>37</v>
      </c>
      <c r="O35" s="20"/>
      <c r="P35" s="20"/>
      <c r="Q35" s="20"/>
      <c r="R35" s="26">
        <f t="shared" si="4"/>
        <v>1.4</v>
      </c>
    </row>
    <row r="36" spans="1:18" x14ac:dyDescent="0.25">
      <c r="A36" s="21" t="s">
        <v>180</v>
      </c>
      <c r="B36" s="21">
        <f t="shared" si="5"/>
        <v>33</v>
      </c>
      <c r="C36" s="14" t="str">
        <f>'ĐẤT PNN'!C36</f>
        <v>Đường số 4</v>
      </c>
      <c r="D36" s="14" t="str">
        <f>'ĐẤT PNN'!D36</f>
        <v>Phía phải chợ phụ</v>
      </c>
      <c r="E36" s="14"/>
      <c r="F36" s="22">
        <v>130</v>
      </c>
      <c r="G36" s="22">
        <v>91</v>
      </c>
      <c r="H36" s="14">
        <v>15</v>
      </c>
      <c r="I36" s="14"/>
      <c r="J36" s="14"/>
      <c r="K36" s="14"/>
      <c r="L36" s="20">
        <f t="shared" si="1"/>
        <v>182</v>
      </c>
      <c r="M36" s="20">
        <f t="shared" si="2"/>
        <v>127.39999999999999</v>
      </c>
      <c r="N36" s="20">
        <f t="shared" si="3"/>
        <v>37</v>
      </c>
      <c r="O36" s="20"/>
      <c r="P36" s="20"/>
      <c r="Q36" s="20"/>
      <c r="R36" s="26">
        <f t="shared" si="4"/>
        <v>1.4</v>
      </c>
    </row>
    <row r="37" spans="1:18" x14ac:dyDescent="0.25">
      <c r="A37" s="21" t="s">
        <v>181</v>
      </c>
      <c r="B37" s="21">
        <f t="shared" si="5"/>
        <v>34</v>
      </c>
      <c r="C37" s="14" t="str">
        <f>'ĐẤT PNN'!C37</f>
        <v>Đường Lê Lợi</v>
      </c>
      <c r="D37" s="14" t="str">
        <f>'ĐẤT PNN'!D37</f>
        <v>Toàn tuyến</v>
      </c>
      <c r="E37" s="14"/>
      <c r="F37" s="22">
        <v>130</v>
      </c>
      <c r="G37" s="22">
        <v>91</v>
      </c>
      <c r="H37" s="14">
        <v>15</v>
      </c>
      <c r="I37" s="14"/>
      <c r="J37" s="14"/>
      <c r="K37" s="14"/>
      <c r="L37" s="20">
        <f t="shared" si="1"/>
        <v>182</v>
      </c>
      <c r="M37" s="20">
        <f t="shared" si="2"/>
        <v>127.39999999999999</v>
      </c>
      <c r="N37" s="20">
        <f t="shared" si="3"/>
        <v>37</v>
      </c>
      <c r="O37" s="20"/>
      <c r="P37" s="20"/>
      <c r="Q37" s="20"/>
      <c r="R37" s="26">
        <f t="shared" si="4"/>
        <v>1.4</v>
      </c>
    </row>
    <row r="38" spans="1:18" x14ac:dyDescent="0.25">
      <c r="A38" s="21" t="s">
        <v>182</v>
      </c>
      <c r="B38" s="21">
        <f t="shared" si="5"/>
        <v>35</v>
      </c>
      <c r="C38" s="14" t="str">
        <f>'ĐẤT PNN'!C38</f>
        <v>Đường Lê Quý Đôn</v>
      </c>
      <c r="D38" s="14" t="str">
        <f>'ĐẤT PNN'!D38</f>
        <v>Ngã tư đường Quốc lộ 14</v>
      </c>
      <c r="E38" s="14" t="str">
        <f>'ĐẤT PNN'!E38</f>
        <v>Ngã 3 đường Hai Bà Trưng</v>
      </c>
      <c r="F38" s="22">
        <v>130</v>
      </c>
      <c r="G38" s="22">
        <v>91</v>
      </c>
      <c r="H38" s="14">
        <v>15</v>
      </c>
      <c r="I38" s="14"/>
      <c r="J38" s="14"/>
      <c r="K38" s="14"/>
      <c r="L38" s="20">
        <f t="shared" si="1"/>
        <v>182</v>
      </c>
      <c r="M38" s="20">
        <f t="shared" si="2"/>
        <v>127.39999999999999</v>
      </c>
      <c r="N38" s="20">
        <f t="shared" si="3"/>
        <v>37</v>
      </c>
      <c r="O38" s="20"/>
      <c r="P38" s="20"/>
      <c r="Q38" s="20"/>
      <c r="R38" s="26">
        <f t="shared" si="4"/>
        <v>1.4</v>
      </c>
    </row>
    <row r="39" spans="1:18" x14ac:dyDescent="0.25">
      <c r="A39" s="21" t="s">
        <v>183</v>
      </c>
      <c r="B39" s="21">
        <f t="shared" si="5"/>
        <v>36</v>
      </c>
      <c r="C39" s="14" t="str">
        <f>'ĐẤT PNN'!C39</f>
        <v>Đường Lê Quý Đôn</v>
      </c>
      <c r="D39" s="14" t="str">
        <f>'ĐẤT PNN'!D39</f>
        <v>Ngã 3 đường Hai Bà Trưng</v>
      </c>
      <c r="E39" s="14" t="str">
        <f>'ĐẤT PNN'!E39</f>
        <v>Ngã 4 giáp đường D1</v>
      </c>
      <c r="F39" s="22">
        <v>130</v>
      </c>
      <c r="G39" s="22">
        <v>91</v>
      </c>
      <c r="H39" s="14">
        <v>15</v>
      </c>
      <c r="I39" s="14"/>
      <c r="J39" s="14"/>
      <c r="K39" s="14"/>
      <c r="L39" s="20">
        <f t="shared" si="1"/>
        <v>182</v>
      </c>
      <c r="M39" s="20">
        <f t="shared" si="2"/>
        <v>127.39999999999999</v>
      </c>
      <c r="N39" s="20">
        <f t="shared" si="3"/>
        <v>37</v>
      </c>
      <c r="O39" s="20"/>
      <c r="P39" s="20"/>
      <c r="Q39" s="20"/>
      <c r="R39" s="26">
        <f t="shared" si="4"/>
        <v>1.4</v>
      </c>
    </row>
    <row r="40" spans="1:18" x14ac:dyDescent="0.25">
      <c r="A40" s="21" t="s">
        <v>184</v>
      </c>
      <c r="B40" s="21">
        <f t="shared" si="5"/>
        <v>37</v>
      </c>
      <c r="C40" s="14" t="str">
        <f>'ĐẤT PNN'!C40</f>
        <v>Đường Lê Quý Đôn</v>
      </c>
      <c r="D40" s="14" t="str">
        <f>'ĐẤT PNN'!D40</f>
        <v>Ngã 4 giáp đường D1</v>
      </c>
      <c r="E40" s="14" t="str">
        <f>'ĐẤT PNN'!E40</f>
        <v>Ngã 3 đường Trần Phú</v>
      </c>
      <c r="F40" s="22">
        <v>130</v>
      </c>
      <c r="G40" s="22">
        <v>91</v>
      </c>
      <c r="H40" s="14">
        <v>15</v>
      </c>
      <c r="I40" s="14"/>
      <c r="J40" s="14"/>
      <c r="K40" s="14"/>
      <c r="L40" s="20">
        <f t="shared" si="1"/>
        <v>182</v>
      </c>
      <c r="M40" s="20">
        <f t="shared" si="2"/>
        <v>127.39999999999999</v>
      </c>
      <c r="N40" s="20">
        <f t="shared" si="3"/>
        <v>37</v>
      </c>
      <c r="O40" s="20"/>
      <c r="P40" s="20"/>
      <c r="Q40" s="20"/>
      <c r="R40" s="26">
        <f t="shared" si="4"/>
        <v>1.4</v>
      </c>
    </row>
    <row r="41" spans="1:18" x14ac:dyDescent="0.25">
      <c r="A41" s="21" t="s">
        <v>185</v>
      </c>
      <c r="B41" s="21">
        <f t="shared" si="5"/>
        <v>38</v>
      </c>
      <c r="C41" s="14" t="str">
        <f>'ĐẤT PNN'!C41</f>
        <v>Đường Lê Quý Đôn</v>
      </c>
      <c r="D41" s="14" t="str">
        <f>'ĐẤT PNN'!D41</f>
        <v>Ngã 3 đường Trần Phú</v>
      </c>
      <c r="E41" s="14" t="str">
        <f>'ĐẤT PNN'!E41</f>
        <v>Ngã 3 đường Hùng Vương</v>
      </c>
      <c r="F41" s="22">
        <v>130</v>
      </c>
      <c r="G41" s="22">
        <v>91</v>
      </c>
      <c r="H41" s="14">
        <v>15</v>
      </c>
      <c r="I41" s="14"/>
      <c r="J41" s="14"/>
      <c r="K41" s="14"/>
      <c r="L41" s="20">
        <f t="shared" si="1"/>
        <v>182</v>
      </c>
      <c r="M41" s="20">
        <f t="shared" si="2"/>
        <v>127.39999999999999</v>
      </c>
      <c r="N41" s="20">
        <f t="shared" si="3"/>
        <v>37</v>
      </c>
      <c r="O41" s="20"/>
      <c r="P41" s="20"/>
      <c r="Q41" s="20"/>
      <c r="R41" s="26">
        <f t="shared" si="4"/>
        <v>1.4</v>
      </c>
    </row>
    <row r="42" spans="1:18" x14ac:dyDescent="0.25">
      <c r="A42" s="21" t="s">
        <v>186</v>
      </c>
      <c r="B42" s="21">
        <f t="shared" si="5"/>
        <v>39</v>
      </c>
      <c r="C42" s="14" t="str">
        <f>'ĐẤT PNN'!C42</f>
        <v>Đường Lê Quý Đôn</v>
      </c>
      <c r="D42" s="14" t="str">
        <f>'ĐẤT PNN'!D42</f>
        <v>Ngã tư đường Quốc lộ 14</v>
      </c>
      <c r="E42" s="14" t="str">
        <f>'ĐẤT PNN'!E42</f>
        <v>Ngã ba đường Trần Hưng Đạo</v>
      </c>
      <c r="F42" s="22">
        <v>130</v>
      </c>
      <c r="G42" s="22">
        <v>91</v>
      </c>
      <c r="H42" s="14">
        <v>15</v>
      </c>
      <c r="I42" s="14"/>
      <c r="J42" s="14"/>
      <c r="K42" s="14"/>
      <c r="L42" s="20">
        <f t="shared" si="1"/>
        <v>182</v>
      </c>
      <c r="M42" s="20">
        <f t="shared" si="2"/>
        <v>127.39999999999999</v>
      </c>
      <c r="N42" s="20">
        <f t="shared" si="3"/>
        <v>37</v>
      </c>
      <c r="O42" s="20"/>
      <c r="P42" s="20"/>
      <c r="Q42" s="20"/>
      <c r="R42" s="26">
        <f t="shared" si="4"/>
        <v>1.4</v>
      </c>
    </row>
    <row r="43" spans="1:18" ht="47.25" x14ac:dyDescent="0.25">
      <c r="A43" s="21" t="s">
        <v>190</v>
      </c>
      <c r="B43" s="21">
        <f t="shared" si="5"/>
        <v>40</v>
      </c>
      <c r="C43" s="14" t="str">
        <f>'ĐẤT PNN'!C43</f>
        <v>Đường Đoàn Đức Thái</v>
      </c>
      <c r="D43" s="14" t="str">
        <f>'ĐẤT PNN'!D43</f>
        <v>Ngã ba đường Quốc lộ 14</v>
      </c>
      <c r="E43" s="14" t="str">
        <f>'ĐẤT PNN'!E43</f>
        <v>Phía Tây: Đường Trần Hưng Đạo
Phía Đông: Hết thửa đất số 47, tờ bản đồ số 8</v>
      </c>
      <c r="F43" s="22">
        <v>130</v>
      </c>
      <c r="G43" s="22">
        <v>91</v>
      </c>
      <c r="H43" s="14">
        <v>15</v>
      </c>
      <c r="I43" s="14"/>
      <c r="J43" s="14"/>
      <c r="K43" s="14"/>
      <c r="L43" s="20">
        <f t="shared" si="1"/>
        <v>182</v>
      </c>
      <c r="M43" s="20">
        <f t="shared" si="2"/>
        <v>127.39999999999999</v>
      </c>
      <c r="N43" s="20">
        <f t="shared" si="3"/>
        <v>37</v>
      </c>
      <c r="O43" s="20"/>
      <c r="P43" s="20"/>
      <c r="Q43" s="20"/>
      <c r="R43" s="26">
        <f t="shared" si="4"/>
        <v>1.4</v>
      </c>
    </row>
    <row r="44" spans="1:18" ht="47.25" x14ac:dyDescent="0.25">
      <c r="A44" s="21" t="s">
        <v>191</v>
      </c>
      <c r="B44" s="21">
        <f t="shared" si="5"/>
        <v>41</v>
      </c>
      <c r="C44" s="14" t="str">
        <f>'ĐẤT PNN'!C44</f>
        <v>Đường Đoàn Đức Thái</v>
      </c>
      <c r="D44" s="14" t="str">
        <f>'ĐẤT PNN'!D44</f>
        <v>Phía Tây: Đường Trần Hưng Đạo
Phía Đông: Từ thửa đất số 25, tờ bản đồ số 36</v>
      </c>
      <c r="E44" s="14" t="str">
        <f>'ĐẤT PNN'!E44</f>
        <v>Phía Tây: Đường Nơ Trang Long
Phía Đông: Hết thửa đất số 6, tờ bản đồ số 36</v>
      </c>
      <c r="F44" s="22">
        <v>130</v>
      </c>
      <c r="G44" s="22">
        <v>91</v>
      </c>
      <c r="H44" s="14">
        <v>15</v>
      </c>
      <c r="I44" s="14"/>
      <c r="J44" s="14"/>
      <c r="K44" s="14"/>
      <c r="L44" s="20">
        <f t="shared" si="1"/>
        <v>182</v>
      </c>
      <c r="M44" s="20">
        <f t="shared" si="2"/>
        <v>127.39999999999999</v>
      </c>
      <c r="N44" s="20">
        <f t="shared" si="3"/>
        <v>37</v>
      </c>
      <c r="O44" s="20"/>
      <c r="P44" s="20"/>
      <c r="Q44" s="20"/>
      <c r="R44" s="26">
        <f t="shared" si="4"/>
        <v>1.4</v>
      </c>
    </row>
    <row r="45" spans="1:18" ht="76.5" customHeight="1" x14ac:dyDescent="0.25">
      <c r="A45" s="21" t="s">
        <v>192</v>
      </c>
      <c r="B45" s="21">
        <f t="shared" si="5"/>
        <v>42</v>
      </c>
      <c r="C45" s="14" t="str">
        <f>'ĐẤT PNN'!C45</f>
        <v>Đường Đoàn Đức Thái</v>
      </c>
      <c r="D45" s="14" t="str">
        <f>'ĐẤT PNN'!D45</f>
        <v>Phía Tây: Đường Nơ Trang Long
Phía Đông: Từ thửa đất số 5, tờ bản đồ số 36</v>
      </c>
      <c r="E45" s="14" t="str">
        <f>'ĐẤT PNN'!E45</f>
        <v>Ngã ba vào nhà ông Ba Tuyên (Phía Tây: Hết thửa đất số 122, tờ bản đồ số 2, Phía Đông: Hết thửa đất số 121, tờ bản đồ 2)</v>
      </c>
      <c r="F45" s="22">
        <v>130</v>
      </c>
      <c r="G45" s="22">
        <v>91</v>
      </c>
      <c r="H45" s="14">
        <v>15</v>
      </c>
      <c r="I45" s="14"/>
      <c r="J45" s="14"/>
      <c r="K45" s="14"/>
      <c r="L45" s="20">
        <f t="shared" si="1"/>
        <v>182</v>
      </c>
      <c r="M45" s="20">
        <f t="shared" si="2"/>
        <v>127.39999999999999</v>
      </c>
      <c r="N45" s="20">
        <f t="shared" si="3"/>
        <v>37</v>
      </c>
      <c r="O45" s="20"/>
      <c r="P45" s="20"/>
      <c r="Q45" s="20"/>
      <c r="R45" s="26">
        <f t="shared" si="4"/>
        <v>1.4</v>
      </c>
    </row>
    <row r="46" spans="1:18" ht="63" x14ac:dyDescent="0.25">
      <c r="A46" s="21" t="s">
        <v>193</v>
      </c>
      <c r="B46" s="21">
        <f t="shared" si="5"/>
        <v>43</v>
      </c>
      <c r="C46" s="14" t="str">
        <f>'ĐẤT PNN'!C46</f>
        <v>Đường Đoàn Đức Thái</v>
      </c>
      <c r="D46" s="14" t="str">
        <f>'ĐẤT PNN'!D46</f>
        <v>Ngã ba vào nhà ông Ba Tuyên (Phía Bắc: Từ thửa đất số 87, tờ bản đồ số 2, Phía Nam: Từ thửa đất số 123, tờ bản đồ số 2)</v>
      </c>
      <c r="E46" s="14" t="str">
        <f>'ĐẤT PNN'!E46</f>
        <v>Ngã ba đường bê tông giáp ranh xã Đoàn Kết cũ (Phía Tây: Hết thửa đất số 2, tờ bản đồ số 2, Phía Đông: Hết thửa đất số 3, tờ bản đồ số 2)</v>
      </c>
      <c r="F46" s="22">
        <v>130</v>
      </c>
      <c r="G46" s="22">
        <v>91</v>
      </c>
      <c r="H46" s="14">
        <v>15</v>
      </c>
      <c r="I46" s="14"/>
      <c r="J46" s="14"/>
      <c r="K46" s="14"/>
      <c r="L46" s="20">
        <f t="shared" si="1"/>
        <v>182</v>
      </c>
      <c r="M46" s="20">
        <f t="shared" si="2"/>
        <v>127.39999999999999</v>
      </c>
      <c r="N46" s="20">
        <f t="shared" si="3"/>
        <v>37</v>
      </c>
      <c r="O46" s="20"/>
      <c r="P46" s="20"/>
      <c r="Q46" s="20"/>
      <c r="R46" s="26">
        <f t="shared" si="4"/>
        <v>1.4</v>
      </c>
    </row>
    <row r="47" spans="1:18" ht="70.5" customHeight="1" x14ac:dyDescent="0.25">
      <c r="A47" s="21" t="s">
        <v>240</v>
      </c>
      <c r="B47" s="21">
        <f t="shared" si="5"/>
        <v>44</v>
      </c>
      <c r="C47" s="14" t="str">
        <f>'ĐẤT PNN'!C47</f>
        <v>Đường Đoàn Đức Thái</v>
      </c>
      <c r="D47" s="14" t="str">
        <f>'ĐẤT PNN'!D47</f>
        <v>Ngã ba đường bê tông giáp ranh xã Đoàn Kết cũ (Phía Tây: Từ thửa đất số 1, tờ bản đồ số 2)</v>
      </c>
      <c r="E47" s="14" t="str">
        <f>'ĐẤT PNN'!E47</f>
        <v>Giáp đường Nguyễn Thị Minh Khai</v>
      </c>
      <c r="F47" s="22">
        <v>130</v>
      </c>
      <c r="G47" s="22">
        <v>91</v>
      </c>
      <c r="H47" s="14">
        <v>15</v>
      </c>
      <c r="I47" s="14"/>
      <c r="J47" s="14"/>
      <c r="K47" s="14"/>
      <c r="L47" s="20">
        <f t="shared" si="1"/>
        <v>182</v>
      </c>
      <c r="M47" s="20">
        <f t="shared" si="2"/>
        <v>127.39999999999999</v>
      </c>
      <c r="N47" s="20">
        <f t="shared" si="3"/>
        <v>37</v>
      </c>
      <c r="O47" s="20"/>
      <c r="P47" s="20"/>
      <c r="Q47" s="20"/>
      <c r="R47" s="26">
        <f t="shared" si="4"/>
        <v>1.4</v>
      </c>
    </row>
    <row r="48" spans="1:18" x14ac:dyDescent="0.25">
      <c r="A48" s="21" t="s">
        <v>194</v>
      </c>
      <c r="B48" s="21">
        <f t="shared" si="5"/>
        <v>45</v>
      </c>
      <c r="C48" s="14" t="str">
        <f>'ĐẤT PNN'!C48</f>
        <v>Đường Nguyễn Huệ</v>
      </c>
      <c r="D48" s="14" t="str">
        <f>'ĐẤT PNN'!D48</f>
        <v>Ngã ba giao đường Quốc lộ 14</v>
      </c>
      <c r="E48" s="14" t="str">
        <f>'ĐẤT PNN'!E48</f>
        <v>Ngã tư giáp đường Trần Hưng Đạo</v>
      </c>
      <c r="F48" s="22">
        <v>130</v>
      </c>
      <c r="G48" s="22">
        <v>91</v>
      </c>
      <c r="H48" s="14">
        <v>15</v>
      </c>
      <c r="I48" s="14"/>
      <c r="J48" s="14"/>
      <c r="K48" s="14"/>
      <c r="L48" s="20">
        <f t="shared" si="1"/>
        <v>182</v>
      </c>
      <c r="M48" s="20">
        <f t="shared" si="2"/>
        <v>127.39999999999999</v>
      </c>
      <c r="N48" s="20">
        <f t="shared" si="3"/>
        <v>37</v>
      </c>
      <c r="O48" s="20"/>
      <c r="P48" s="20"/>
      <c r="Q48" s="20"/>
      <c r="R48" s="26">
        <f t="shared" si="4"/>
        <v>1.4</v>
      </c>
    </row>
    <row r="49" spans="1:18" x14ac:dyDescent="0.25">
      <c r="A49" s="21" t="s">
        <v>195</v>
      </c>
      <c r="B49" s="21">
        <f t="shared" si="5"/>
        <v>46</v>
      </c>
      <c r="C49" s="14" t="str">
        <f>'ĐẤT PNN'!C49</f>
        <v>Đường Nguyễn Huệ</v>
      </c>
      <c r="D49" s="14" t="str">
        <f>'ĐẤT PNN'!D49</f>
        <v>Ngã tư giáp đường Trần Hưng Đạo</v>
      </c>
      <c r="E49" s="14" t="str">
        <f>'ĐẤT PNN'!E49</f>
        <v>Cuối tuyến</v>
      </c>
      <c r="F49" s="22">
        <v>130</v>
      </c>
      <c r="G49" s="22">
        <v>91</v>
      </c>
      <c r="H49" s="14">
        <v>15</v>
      </c>
      <c r="I49" s="14"/>
      <c r="J49" s="14"/>
      <c r="K49" s="14"/>
      <c r="L49" s="20">
        <f t="shared" si="1"/>
        <v>182</v>
      </c>
      <c r="M49" s="20">
        <f t="shared" si="2"/>
        <v>127.39999999999999</v>
      </c>
      <c r="N49" s="20">
        <f t="shared" si="3"/>
        <v>37</v>
      </c>
      <c r="O49" s="20"/>
      <c r="P49" s="20"/>
      <c r="Q49" s="20"/>
      <c r="R49" s="26">
        <f t="shared" si="4"/>
        <v>1.4</v>
      </c>
    </row>
    <row r="50" spans="1:18" x14ac:dyDescent="0.25">
      <c r="A50" s="21" t="s">
        <v>196</v>
      </c>
      <c r="B50" s="21">
        <f t="shared" si="5"/>
        <v>47</v>
      </c>
      <c r="C50" s="14" t="str">
        <f>'ĐẤT PNN'!C50</f>
        <v>Đường Ngô Gia Tự</v>
      </c>
      <c r="D50" s="14" t="str">
        <f>'ĐẤT PNN'!D50</f>
        <v>Toàn tuyến</v>
      </c>
      <c r="E50" s="14"/>
      <c r="F50" s="22">
        <v>130</v>
      </c>
      <c r="G50" s="22">
        <v>91</v>
      </c>
      <c r="H50" s="14">
        <v>15</v>
      </c>
      <c r="I50" s="14"/>
      <c r="J50" s="14"/>
      <c r="K50" s="14"/>
      <c r="L50" s="20">
        <f t="shared" si="1"/>
        <v>182</v>
      </c>
      <c r="M50" s="20">
        <f t="shared" si="2"/>
        <v>127.39999999999999</v>
      </c>
      <c r="N50" s="20">
        <f t="shared" si="3"/>
        <v>37</v>
      </c>
      <c r="O50" s="20"/>
      <c r="P50" s="20"/>
      <c r="Q50" s="20"/>
      <c r="R50" s="26">
        <f t="shared" si="4"/>
        <v>1.4</v>
      </c>
    </row>
    <row r="51" spans="1:18" x14ac:dyDescent="0.25">
      <c r="A51" s="21" t="s">
        <v>197</v>
      </c>
      <c r="B51" s="21">
        <f t="shared" si="5"/>
        <v>48</v>
      </c>
      <c r="C51" s="14" t="str">
        <f>'ĐẤT PNN'!C51</f>
        <v>Đường Trần Phú</v>
      </c>
      <c r="D51" s="14" t="str">
        <f>'ĐẤT PNN'!D51</f>
        <v>Toàn tuyến</v>
      </c>
      <c r="E51" s="14"/>
      <c r="F51" s="22">
        <v>130</v>
      </c>
      <c r="G51" s="22">
        <v>91</v>
      </c>
      <c r="H51" s="14">
        <v>15</v>
      </c>
      <c r="I51" s="14"/>
      <c r="J51" s="14"/>
      <c r="K51" s="14"/>
      <c r="L51" s="20">
        <f t="shared" si="1"/>
        <v>182</v>
      </c>
      <c r="M51" s="20">
        <f t="shared" si="2"/>
        <v>127.39999999999999</v>
      </c>
      <c r="N51" s="20">
        <f t="shared" si="3"/>
        <v>37</v>
      </c>
      <c r="O51" s="20"/>
      <c r="P51" s="20"/>
      <c r="Q51" s="20"/>
      <c r="R51" s="26">
        <f t="shared" si="4"/>
        <v>1.4</v>
      </c>
    </row>
    <row r="52" spans="1:18" x14ac:dyDescent="0.25">
      <c r="A52" s="21" t="s">
        <v>198</v>
      </c>
      <c r="B52" s="21">
        <f t="shared" si="5"/>
        <v>49</v>
      </c>
      <c r="C52" s="14" t="str">
        <f>'ĐẤT PNN'!C52</f>
        <v>Đường Võ Thị Sáu</v>
      </c>
      <c r="D52" s="14" t="str">
        <f>'ĐẤT PNN'!D52</f>
        <v>Toàn tuyến</v>
      </c>
      <c r="E52" s="14"/>
      <c r="F52" s="22">
        <v>130</v>
      </c>
      <c r="G52" s="22">
        <v>91</v>
      </c>
      <c r="H52" s="14">
        <v>15</v>
      </c>
      <c r="I52" s="14"/>
      <c r="J52" s="14"/>
      <c r="K52" s="14"/>
      <c r="L52" s="20">
        <f t="shared" si="1"/>
        <v>182</v>
      </c>
      <c r="M52" s="20">
        <f t="shared" si="2"/>
        <v>127.39999999999999</v>
      </c>
      <c r="N52" s="20">
        <f t="shared" si="3"/>
        <v>37</v>
      </c>
      <c r="O52" s="20"/>
      <c r="P52" s="20"/>
      <c r="Q52" s="20"/>
      <c r="R52" s="26">
        <f t="shared" si="4"/>
        <v>1.4</v>
      </c>
    </row>
    <row r="53" spans="1:18" x14ac:dyDescent="0.25">
      <c r="A53" s="21" t="s">
        <v>199</v>
      </c>
      <c r="B53" s="21">
        <f t="shared" si="5"/>
        <v>50</v>
      </c>
      <c r="C53" s="14" t="str">
        <f>'ĐẤT PNN'!C53</f>
        <v>Đường Hai Bà Trưng</v>
      </c>
      <c r="D53" s="14" t="str">
        <f>'ĐẤT PNN'!D53</f>
        <v>Toàn tuyến</v>
      </c>
      <c r="E53" s="14"/>
      <c r="F53" s="22">
        <v>130</v>
      </c>
      <c r="G53" s="22">
        <v>91</v>
      </c>
      <c r="H53" s="14">
        <v>15</v>
      </c>
      <c r="I53" s="14"/>
      <c r="J53" s="14"/>
      <c r="K53" s="14"/>
      <c r="L53" s="20">
        <f t="shared" si="1"/>
        <v>182</v>
      </c>
      <c r="M53" s="20">
        <f t="shared" si="2"/>
        <v>127.39999999999999</v>
      </c>
      <c r="N53" s="20">
        <f t="shared" si="3"/>
        <v>37</v>
      </c>
      <c r="O53" s="20"/>
      <c r="P53" s="20"/>
      <c r="Q53" s="20"/>
      <c r="R53" s="26">
        <f t="shared" si="4"/>
        <v>1.4</v>
      </c>
    </row>
    <row r="54" spans="1:18" x14ac:dyDescent="0.25">
      <c r="A54" s="21" t="s">
        <v>200</v>
      </c>
      <c r="B54" s="21">
        <f t="shared" si="5"/>
        <v>51</v>
      </c>
      <c r="C54" s="14" t="str">
        <f>'ĐẤT PNN'!C54</f>
        <v>Đường Trần Hưng Đạo</v>
      </c>
      <c r="D54" s="14" t="str">
        <f>'ĐẤT PNN'!D54</f>
        <v>Toàn tuyến</v>
      </c>
      <c r="E54" s="14"/>
      <c r="F54" s="22">
        <v>130</v>
      </c>
      <c r="G54" s="22">
        <v>91</v>
      </c>
      <c r="H54" s="14">
        <v>15</v>
      </c>
      <c r="I54" s="14"/>
      <c r="J54" s="14"/>
      <c r="K54" s="14"/>
      <c r="L54" s="20">
        <f t="shared" si="1"/>
        <v>182</v>
      </c>
      <c r="M54" s="20">
        <f t="shared" si="2"/>
        <v>127.39999999999999</v>
      </c>
      <c r="N54" s="20">
        <f t="shared" si="3"/>
        <v>37</v>
      </c>
      <c r="O54" s="20"/>
      <c r="P54" s="20"/>
      <c r="Q54" s="20"/>
      <c r="R54" s="26">
        <f t="shared" si="4"/>
        <v>1.4</v>
      </c>
    </row>
    <row r="55" spans="1:18" ht="63" x14ac:dyDescent="0.25">
      <c r="A55" s="21" t="s">
        <v>201</v>
      </c>
      <c r="B55" s="21">
        <f t="shared" si="5"/>
        <v>52</v>
      </c>
      <c r="C55" s="14" t="str">
        <f>'ĐẤT PNN'!C55</f>
        <v>Đường Điểu Ong</v>
      </c>
      <c r="D55" s="14" t="str">
        <f>'ĐẤT PNN'!D55</f>
        <v>Ngã ba giao đường Quốc lộ 14</v>
      </c>
      <c r="E55" s="14" t="str">
        <f>'ĐẤT PNN'!E55</f>
        <v>Phía Đông: Ngã ba giao đường Hai Bà Trưng
Phía Tây: Hết thửa đất số 130, tờ bản đồ số 8</v>
      </c>
      <c r="F55" s="22">
        <v>130</v>
      </c>
      <c r="G55" s="22">
        <v>91</v>
      </c>
      <c r="H55" s="14">
        <v>15</v>
      </c>
      <c r="I55" s="14"/>
      <c r="J55" s="14"/>
      <c r="K55" s="14"/>
      <c r="L55" s="20">
        <f t="shared" si="1"/>
        <v>182</v>
      </c>
      <c r="M55" s="20">
        <f t="shared" si="2"/>
        <v>127.39999999999999</v>
      </c>
      <c r="N55" s="20">
        <f t="shared" si="3"/>
        <v>37</v>
      </c>
      <c r="O55" s="20"/>
      <c r="P55" s="20"/>
      <c r="Q55" s="20"/>
      <c r="R55" s="26">
        <f t="shared" si="4"/>
        <v>1.4</v>
      </c>
    </row>
    <row r="56" spans="1:18" ht="63.75" customHeight="1" x14ac:dyDescent="0.25">
      <c r="A56" s="21" t="s">
        <v>202</v>
      </c>
      <c r="B56" s="21">
        <f t="shared" si="5"/>
        <v>53</v>
      </c>
      <c r="C56" s="14" t="str">
        <f>'ĐẤT PNN'!C56</f>
        <v>Đường Điểu Ong</v>
      </c>
      <c r="D56" s="14" t="str">
        <f>'ĐẤT PNN'!D56</f>
        <v>Phía Đông: Ngã ba giao đường Hai Bà Trưng
Phía Tây: Từ thửa đất số 1, tờ bản đồ số 13</v>
      </c>
      <c r="E56" s="14" t="str">
        <f>'ĐẤT PNN'!E56</f>
        <v>Ngã 3 Sóc ông Đố (Phía Tây: Hết thửa đất số 61, tờ bản đồ số 60, Phía Đông: Hết thửa đất số 65, tờ bản đồ số 60)</v>
      </c>
      <c r="F56" s="22">
        <v>130</v>
      </c>
      <c r="G56" s="22">
        <v>91</v>
      </c>
      <c r="H56" s="14">
        <v>15</v>
      </c>
      <c r="I56" s="14"/>
      <c r="J56" s="14"/>
      <c r="K56" s="14"/>
      <c r="L56" s="20">
        <f t="shared" si="1"/>
        <v>182</v>
      </c>
      <c r="M56" s="20">
        <f t="shared" si="2"/>
        <v>127.39999999999999</v>
      </c>
      <c r="N56" s="20">
        <f t="shared" si="3"/>
        <v>37</v>
      </c>
      <c r="O56" s="20"/>
      <c r="P56" s="20"/>
      <c r="Q56" s="20"/>
      <c r="R56" s="26">
        <f t="shared" si="4"/>
        <v>1.4</v>
      </c>
    </row>
    <row r="57" spans="1:18" ht="47.25" x14ac:dyDescent="0.25">
      <c r="A57" s="21" t="s">
        <v>203</v>
      </c>
      <c r="B57" s="21">
        <f t="shared" si="5"/>
        <v>54</v>
      </c>
      <c r="C57" s="14" t="str">
        <f>'ĐẤT PNN'!C57</f>
        <v>Đường Điểu Ong</v>
      </c>
      <c r="D57" s="14" t="str">
        <f>'ĐẤT PNN'!D57</f>
        <v>Ngã 3 Sóc ông Đố (Phía Tây: Từ thửa đất số 12, tờ bản đồ số 64, Phía Đông: Từ thửa đất số 5, tờ bản đồ số 64)</v>
      </c>
      <c r="E57" s="14" t="str">
        <f>'ĐẤT PNN'!E57</f>
        <v>Cuối tuyến (Đập thủy lợi Bù Môn)</v>
      </c>
      <c r="F57" s="22">
        <v>130</v>
      </c>
      <c r="G57" s="22">
        <v>91</v>
      </c>
      <c r="H57" s="14">
        <v>15</v>
      </c>
      <c r="I57" s="14"/>
      <c r="J57" s="14"/>
      <c r="K57" s="14"/>
      <c r="L57" s="20">
        <f t="shared" si="1"/>
        <v>182</v>
      </c>
      <c r="M57" s="20">
        <f t="shared" si="2"/>
        <v>127.39999999999999</v>
      </c>
      <c r="N57" s="20">
        <f t="shared" si="3"/>
        <v>37</v>
      </c>
      <c r="O57" s="20"/>
      <c r="P57" s="20"/>
      <c r="Q57" s="20"/>
      <c r="R57" s="26">
        <f t="shared" si="4"/>
        <v>1.4</v>
      </c>
    </row>
    <row r="58" spans="1:18" ht="47.25" x14ac:dyDescent="0.25">
      <c r="A58" s="21" t="s">
        <v>204</v>
      </c>
      <c r="B58" s="21">
        <f t="shared" si="5"/>
        <v>55</v>
      </c>
      <c r="C58" s="14" t="str">
        <f>'ĐẤT PNN'!C58</f>
        <v>Đường nhựa vào Sóc Bù Môn</v>
      </c>
      <c r="D58" s="14" t="str">
        <f>'ĐẤT PNN'!D58</f>
        <v>Ngã 3 Sóc ông Đố (Phía Tây: Từ thửa đất số 60, tờ bản đồ số 60, Phía Đông: Hết thửa đất số 12, tờ bản đồ số 64)</v>
      </c>
      <c r="E58" s="14" t="str">
        <f>'ĐẤT PNN'!E58</f>
        <v>Cuối tuyến</v>
      </c>
      <c r="F58" s="22">
        <v>130</v>
      </c>
      <c r="G58" s="22">
        <v>91</v>
      </c>
      <c r="H58" s="14">
        <v>15</v>
      </c>
      <c r="I58" s="14"/>
      <c r="J58" s="14"/>
      <c r="K58" s="14"/>
      <c r="L58" s="20">
        <f t="shared" si="1"/>
        <v>182</v>
      </c>
      <c r="M58" s="20">
        <f t="shared" si="2"/>
        <v>127.39999999999999</v>
      </c>
      <c r="N58" s="20">
        <f t="shared" si="3"/>
        <v>37</v>
      </c>
      <c r="O58" s="20"/>
      <c r="P58" s="20"/>
      <c r="Q58" s="20"/>
      <c r="R58" s="26">
        <f t="shared" si="4"/>
        <v>1.4</v>
      </c>
    </row>
    <row r="59" spans="1:18" x14ac:dyDescent="0.25">
      <c r="A59" s="21" t="s">
        <v>205</v>
      </c>
      <c r="B59" s="21">
        <f t="shared" si="5"/>
        <v>56</v>
      </c>
      <c r="C59" s="14" t="str">
        <f>'ĐẤT PNN'!C59</f>
        <v>Đường Nguyễn Văn Trỗi</v>
      </c>
      <c r="D59" s="14" t="str">
        <f>'ĐẤT PNN'!D59</f>
        <v>Toàn tuyến</v>
      </c>
      <c r="E59" s="14"/>
      <c r="F59" s="22">
        <v>130</v>
      </c>
      <c r="G59" s="22">
        <v>91</v>
      </c>
      <c r="H59" s="14">
        <v>15</v>
      </c>
      <c r="I59" s="14"/>
      <c r="J59" s="14"/>
      <c r="K59" s="14"/>
      <c r="L59" s="20">
        <f t="shared" si="1"/>
        <v>182</v>
      </c>
      <c r="M59" s="20">
        <f t="shared" si="2"/>
        <v>127.39999999999999</v>
      </c>
      <c r="N59" s="20">
        <f t="shared" si="3"/>
        <v>37</v>
      </c>
      <c r="O59" s="20"/>
      <c r="P59" s="20"/>
      <c r="Q59" s="20"/>
      <c r="R59" s="26">
        <f t="shared" si="4"/>
        <v>1.4</v>
      </c>
    </row>
    <row r="60" spans="1:18" ht="47.25" x14ac:dyDescent="0.25">
      <c r="A60" s="21" t="s">
        <v>239</v>
      </c>
      <c r="B60" s="21">
        <f t="shared" si="5"/>
        <v>57</v>
      </c>
      <c r="C60" s="14" t="str">
        <f>'ĐẤT PNN'!C60</f>
        <v>Đường Lê Hồng Phong</v>
      </c>
      <c r="D60" s="14" t="str">
        <f>'ĐẤT PNN'!D60</f>
        <v>Ngã tư đường Quốc lộ 14</v>
      </c>
      <c r="E60" s="14" t="str">
        <f>'ĐẤT PNN'!E60</f>
        <v>Ngã tư đường D1</v>
      </c>
      <c r="F60" s="22">
        <v>130</v>
      </c>
      <c r="G60" s="22">
        <v>91</v>
      </c>
      <c r="H60" s="14">
        <v>15</v>
      </c>
      <c r="I60" s="14"/>
      <c r="J60" s="14"/>
      <c r="K60" s="14"/>
      <c r="L60" s="20">
        <f t="shared" si="1"/>
        <v>182</v>
      </c>
      <c r="M60" s="20">
        <f t="shared" si="2"/>
        <v>127.39999999999999</v>
      </c>
      <c r="N60" s="20">
        <f t="shared" si="3"/>
        <v>37</v>
      </c>
      <c r="O60" s="20"/>
      <c r="P60" s="20"/>
      <c r="Q60" s="20"/>
      <c r="R60" s="26">
        <f t="shared" si="4"/>
        <v>1.4</v>
      </c>
    </row>
    <row r="61" spans="1:18" x14ac:dyDescent="0.25">
      <c r="A61" s="21" t="s">
        <v>206</v>
      </c>
      <c r="B61" s="21">
        <f t="shared" si="5"/>
        <v>58</v>
      </c>
      <c r="C61" s="14" t="str">
        <f>'ĐẤT PNN'!C61</f>
        <v>Đường Lê Hồng Phong</v>
      </c>
      <c r="D61" s="14" t="str">
        <f>'ĐẤT PNN'!D61</f>
        <v>Ngã tư đường D1</v>
      </c>
      <c r="E61" s="14" t="str">
        <f>'ĐẤT PNN'!E61</f>
        <v>Giáp đường Lý Thường Kiệt</v>
      </c>
      <c r="F61" s="22">
        <v>130</v>
      </c>
      <c r="G61" s="22">
        <v>91</v>
      </c>
      <c r="H61" s="14">
        <v>15</v>
      </c>
      <c r="I61" s="14"/>
      <c r="J61" s="14"/>
      <c r="K61" s="14"/>
      <c r="L61" s="20">
        <f t="shared" si="1"/>
        <v>182</v>
      </c>
      <c r="M61" s="20">
        <f t="shared" si="2"/>
        <v>127.39999999999999</v>
      </c>
      <c r="N61" s="20">
        <f t="shared" si="3"/>
        <v>37</v>
      </c>
      <c r="O61" s="20"/>
      <c r="P61" s="20"/>
      <c r="Q61" s="20"/>
      <c r="R61" s="26">
        <f t="shared" si="4"/>
        <v>1.4</v>
      </c>
    </row>
    <row r="62" spans="1:18" x14ac:dyDescent="0.25">
      <c r="A62" s="21" t="s">
        <v>210</v>
      </c>
      <c r="B62" s="21">
        <f t="shared" si="5"/>
        <v>59</v>
      </c>
      <c r="C62" s="14" t="str">
        <f>'ĐẤT PNN'!C62</f>
        <v>Đường Lý Thường Kiệt</v>
      </c>
      <c r="D62" s="14" t="str">
        <f>'ĐẤT PNN'!D62</f>
        <v>Từ QL14</v>
      </c>
      <c r="E62" s="14" t="str">
        <f>'ĐẤT PNN'!E62</f>
        <v>Ngã ba Lê Hồng Phong</v>
      </c>
      <c r="F62" s="22">
        <v>130</v>
      </c>
      <c r="G62" s="22">
        <v>91</v>
      </c>
      <c r="H62" s="14">
        <v>15</v>
      </c>
      <c r="I62" s="14"/>
      <c r="J62" s="14"/>
      <c r="K62" s="14"/>
      <c r="L62" s="20">
        <f t="shared" si="1"/>
        <v>182</v>
      </c>
      <c r="M62" s="20">
        <f t="shared" si="2"/>
        <v>127.39999999999999</v>
      </c>
      <c r="N62" s="20">
        <f t="shared" si="3"/>
        <v>37</v>
      </c>
      <c r="O62" s="20"/>
      <c r="P62" s="20"/>
      <c r="Q62" s="20"/>
      <c r="R62" s="26">
        <f t="shared" si="4"/>
        <v>1.4</v>
      </c>
    </row>
    <row r="63" spans="1:18" x14ac:dyDescent="0.25">
      <c r="A63" s="21" t="s">
        <v>238</v>
      </c>
      <c r="B63" s="21">
        <f t="shared" si="5"/>
        <v>60</v>
      </c>
      <c r="C63" s="14" t="str">
        <f>'ĐẤT PNN'!C63</f>
        <v>Đường Lý Thường Kiệt</v>
      </c>
      <c r="D63" s="14" t="str">
        <f>'ĐẤT PNN'!D63</f>
        <v>Ngã ba Lê Hồng Phong</v>
      </c>
      <c r="E63" s="14" t="str">
        <f>'ĐẤT PNN'!E63</f>
        <v>ĐT 755</v>
      </c>
      <c r="F63" s="22">
        <v>130</v>
      </c>
      <c r="G63" s="22">
        <v>91</v>
      </c>
      <c r="H63" s="14">
        <v>15</v>
      </c>
      <c r="I63" s="14"/>
      <c r="J63" s="14"/>
      <c r="K63" s="14"/>
      <c r="L63" s="20">
        <f t="shared" si="1"/>
        <v>182</v>
      </c>
      <c r="M63" s="20">
        <f t="shared" si="2"/>
        <v>127.39999999999999</v>
      </c>
      <c r="N63" s="20">
        <f t="shared" si="3"/>
        <v>37</v>
      </c>
      <c r="O63" s="20"/>
      <c r="P63" s="20"/>
      <c r="Q63" s="20"/>
      <c r="R63" s="26">
        <f t="shared" si="4"/>
        <v>1.4</v>
      </c>
    </row>
    <row r="64" spans="1:18" x14ac:dyDescent="0.25">
      <c r="A64" s="21" t="s">
        <v>211</v>
      </c>
      <c r="B64" s="21">
        <f t="shared" si="5"/>
        <v>61</v>
      </c>
      <c r="C64" s="14" t="str">
        <f>'ĐẤT PNN'!C64</f>
        <v>Đường Nguyễn Thị Minh Khai</v>
      </c>
      <c r="D64" s="14" t="str">
        <f>'ĐẤT PNN'!D64</f>
        <v>Đường Quốc lộ 14</v>
      </c>
      <c r="E64" s="14" t="str">
        <f>'ĐẤT PNN'!E64</f>
        <v>Ngã ba vào hồ Bra măng</v>
      </c>
      <c r="F64" s="22">
        <v>130</v>
      </c>
      <c r="G64" s="22">
        <v>91</v>
      </c>
      <c r="H64" s="14">
        <v>15</v>
      </c>
      <c r="I64" s="14"/>
      <c r="J64" s="14"/>
      <c r="K64" s="14"/>
      <c r="L64" s="20">
        <f t="shared" si="1"/>
        <v>182</v>
      </c>
      <c r="M64" s="20">
        <f t="shared" si="2"/>
        <v>127.39999999999999</v>
      </c>
      <c r="N64" s="20">
        <f t="shared" si="3"/>
        <v>37</v>
      </c>
      <c r="O64" s="20"/>
      <c r="P64" s="20"/>
      <c r="Q64" s="20"/>
      <c r="R64" s="26">
        <f t="shared" si="4"/>
        <v>1.4</v>
      </c>
    </row>
    <row r="65" spans="1:18" x14ac:dyDescent="0.25">
      <c r="A65" s="21" t="s">
        <v>212</v>
      </c>
      <c r="B65" s="21">
        <f t="shared" si="5"/>
        <v>62</v>
      </c>
      <c r="C65" s="14" t="str">
        <f>'ĐẤT PNN'!C65</f>
        <v>Đường Nguyễn Thị Minh Khai</v>
      </c>
      <c r="D65" s="14" t="str">
        <f>'ĐẤT PNN'!D65</f>
        <v>Đoạn còn lại</v>
      </c>
      <c r="E65" s="14"/>
      <c r="F65" s="22">
        <v>130</v>
      </c>
      <c r="G65" s="22">
        <v>91</v>
      </c>
      <c r="H65" s="14">
        <v>15</v>
      </c>
      <c r="I65" s="14"/>
      <c r="J65" s="14"/>
      <c r="K65" s="14"/>
      <c r="L65" s="20">
        <f t="shared" si="1"/>
        <v>182</v>
      </c>
      <c r="M65" s="20">
        <f t="shared" si="2"/>
        <v>127.39999999999999</v>
      </c>
      <c r="N65" s="20">
        <f t="shared" si="3"/>
        <v>37</v>
      </c>
      <c r="O65" s="20"/>
      <c r="P65" s="20"/>
      <c r="Q65" s="20"/>
      <c r="R65" s="26">
        <f t="shared" si="4"/>
        <v>1.4</v>
      </c>
    </row>
    <row r="66" spans="1:18" x14ac:dyDescent="0.25">
      <c r="A66" s="21" t="s">
        <v>213</v>
      </c>
      <c r="B66" s="21">
        <f t="shared" si="5"/>
        <v>63</v>
      </c>
      <c r="C66" s="14" t="str">
        <f>'ĐẤT PNN'!C66</f>
        <v>Đường Nơ Trang Long</v>
      </c>
      <c r="D66" s="14" t="str">
        <f>'ĐẤT PNN'!D66</f>
        <v>Toàn tuyến</v>
      </c>
      <c r="E66" s="14"/>
      <c r="F66" s="22">
        <v>130</v>
      </c>
      <c r="G66" s="22">
        <v>91</v>
      </c>
      <c r="H66" s="14">
        <v>15</v>
      </c>
      <c r="I66" s="14"/>
      <c r="J66" s="14"/>
      <c r="K66" s="14"/>
      <c r="L66" s="20">
        <f t="shared" si="1"/>
        <v>182</v>
      </c>
      <c r="M66" s="20">
        <f t="shared" si="2"/>
        <v>127.39999999999999</v>
      </c>
      <c r="N66" s="20">
        <f t="shared" si="3"/>
        <v>37</v>
      </c>
      <c r="O66" s="20"/>
      <c r="P66" s="20"/>
      <c r="Q66" s="20"/>
      <c r="R66" s="26">
        <f t="shared" si="4"/>
        <v>1.4</v>
      </c>
    </row>
    <row r="67" spans="1:18" x14ac:dyDescent="0.25">
      <c r="A67" s="21" t="s">
        <v>214</v>
      </c>
      <c r="B67" s="21">
        <f t="shared" si="5"/>
        <v>64</v>
      </c>
      <c r="C67" s="14" t="str">
        <f>'ĐẤT PNN'!C67</f>
        <v>Đường Nguyễn Văn Cừ</v>
      </c>
      <c r="D67" s="14" t="str">
        <f>'ĐẤT PNN'!D67</f>
        <v>Toàn tuyến</v>
      </c>
      <c r="E67" s="14"/>
      <c r="F67" s="22">
        <v>130</v>
      </c>
      <c r="G67" s="22">
        <v>91</v>
      </c>
      <c r="H67" s="14">
        <v>15</v>
      </c>
      <c r="I67" s="14"/>
      <c r="J67" s="14"/>
      <c r="K67" s="14"/>
      <c r="L67" s="20">
        <f t="shared" si="1"/>
        <v>182</v>
      </c>
      <c r="M67" s="20">
        <f t="shared" si="2"/>
        <v>127.39999999999999</v>
      </c>
      <c r="N67" s="20">
        <f t="shared" si="3"/>
        <v>37</v>
      </c>
      <c r="O67" s="20"/>
      <c r="P67" s="20"/>
      <c r="Q67" s="20"/>
      <c r="R67" s="26">
        <f t="shared" si="4"/>
        <v>1.4</v>
      </c>
    </row>
    <row r="68" spans="1:18" ht="31.5" x14ac:dyDescent="0.25">
      <c r="A68" s="21" t="s">
        <v>215</v>
      </c>
      <c r="B68" s="21">
        <f t="shared" si="5"/>
        <v>65</v>
      </c>
      <c r="C68" s="14" t="str">
        <f>'ĐẤT PNN'!C68</f>
        <v>Đường số 3 Xưởng điều Long Đăng</v>
      </c>
      <c r="D68" s="14" t="str">
        <f>'ĐẤT PNN'!D68</f>
        <v>Đường Quốc lộ 14</v>
      </c>
      <c r="E68" s="14" t="str">
        <f>'ĐẤT PNN'!E68</f>
        <v>Ngã tư nhà ông Bọt (thửa đất số 20, tờ bản đồ số 15)</v>
      </c>
      <c r="F68" s="22">
        <v>130</v>
      </c>
      <c r="G68" s="22">
        <v>91</v>
      </c>
      <c r="H68" s="14">
        <v>15</v>
      </c>
      <c r="I68" s="14"/>
      <c r="J68" s="14"/>
      <c r="K68" s="14"/>
      <c r="L68" s="20">
        <f t="shared" si="1"/>
        <v>182</v>
      </c>
      <c r="M68" s="20">
        <f t="shared" si="2"/>
        <v>127.39999999999999</v>
      </c>
      <c r="N68" s="20">
        <f t="shared" si="3"/>
        <v>37</v>
      </c>
      <c r="O68" s="20"/>
      <c r="P68" s="20"/>
      <c r="Q68" s="20"/>
      <c r="R68" s="26">
        <f t="shared" si="4"/>
        <v>1.4</v>
      </c>
    </row>
    <row r="69" spans="1:18" x14ac:dyDescent="0.25">
      <c r="A69" s="21" t="s">
        <v>216</v>
      </c>
      <c r="B69" s="21">
        <f t="shared" si="5"/>
        <v>66</v>
      </c>
      <c r="C69" s="14" t="str">
        <f>'ĐẤT PNN'!C69</f>
        <v>Đường số 3 Xưởng điều Long Đăng</v>
      </c>
      <c r="D69" s="14" t="str">
        <f>'ĐẤT PNN'!D69</f>
        <v>Đoạn còn lại</v>
      </c>
      <c r="E69" s="14"/>
      <c r="F69" s="22">
        <v>130</v>
      </c>
      <c r="G69" s="22">
        <v>91</v>
      </c>
      <c r="H69" s="14">
        <v>15</v>
      </c>
      <c r="I69" s="14"/>
      <c r="J69" s="14"/>
      <c r="K69" s="14"/>
      <c r="L69" s="20">
        <f t="shared" ref="L69:L88" si="9">1.4*F69</f>
        <v>182</v>
      </c>
      <c r="M69" s="20">
        <f t="shared" ref="M69:M88" si="10">1.4*G69</f>
        <v>127.39999999999999</v>
      </c>
      <c r="N69" s="20">
        <f t="shared" ref="N69:N88" si="11">H69*$S$4</f>
        <v>37</v>
      </c>
      <c r="O69" s="20"/>
      <c r="P69" s="20"/>
      <c r="Q69" s="20"/>
      <c r="R69" s="26">
        <f t="shared" ref="R69:R88" si="12">L69/F69</f>
        <v>1.4</v>
      </c>
    </row>
    <row r="70" spans="1:18" x14ac:dyDescent="0.25">
      <c r="A70" s="21" t="s">
        <v>217</v>
      </c>
      <c r="B70" s="21">
        <f t="shared" ref="B70:B123" si="13">B69+1</f>
        <v>67</v>
      </c>
      <c r="C70" s="14" t="str">
        <f>'ĐẤT PNN'!C70</f>
        <v>Đường D1</v>
      </c>
      <c r="D70" s="14" t="str">
        <f>'ĐẤT PNN'!D70</f>
        <v>Toàn tuyến</v>
      </c>
      <c r="E70" s="14"/>
      <c r="F70" s="22">
        <v>130</v>
      </c>
      <c r="G70" s="22">
        <v>91</v>
      </c>
      <c r="H70" s="14">
        <v>15</v>
      </c>
      <c r="I70" s="14"/>
      <c r="J70" s="14"/>
      <c r="K70" s="14"/>
      <c r="L70" s="20">
        <f t="shared" si="9"/>
        <v>182</v>
      </c>
      <c r="M70" s="20">
        <f t="shared" si="10"/>
        <v>127.39999999999999</v>
      </c>
      <c r="N70" s="20">
        <f t="shared" si="11"/>
        <v>37</v>
      </c>
      <c r="O70" s="20"/>
      <c r="P70" s="20"/>
      <c r="Q70" s="20"/>
      <c r="R70" s="26">
        <f t="shared" si="12"/>
        <v>1.4</v>
      </c>
    </row>
    <row r="71" spans="1:18" ht="31.5" x14ac:dyDescent="0.25">
      <c r="A71" s="21" t="s">
        <v>218</v>
      </c>
      <c r="B71" s="21">
        <f t="shared" si="13"/>
        <v>68</v>
      </c>
      <c r="C71" s="14" t="str">
        <f>'ĐẤT PNN'!C71</f>
        <v>Đường bên hông nhà thuốc Hà Loan</v>
      </c>
      <c r="D71" s="14" t="str">
        <f>'ĐẤT PNN'!D71</f>
        <v>Đường Quốc lộ 14</v>
      </c>
      <c r="E71" s="14" t="str">
        <f>'ĐẤT PNN'!E71</f>
        <v>Ngã 3 đường Lê Lợi</v>
      </c>
      <c r="F71" s="22">
        <v>130</v>
      </c>
      <c r="G71" s="22">
        <v>91</v>
      </c>
      <c r="H71" s="14">
        <v>15</v>
      </c>
      <c r="I71" s="14"/>
      <c r="J71" s="14"/>
      <c r="K71" s="14"/>
      <c r="L71" s="20">
        <f t="shared" si="9"/>
        <v>182</v>
      </c>
      <c r="M71" s="20">
        <f t="shared" si="10"/>
        <v>127.39999999999999</v>
      </c>
      <c r="N71" s="20">
        <f t="shared" si="11"/>
        <v>37</v>
      </c>
      <c r="O71" s="20"/>
      <c r="P71" s="20"/>
      <c r="Q71" s="20"/>
      <c r="R71" s="26">
        <f t="shared" si="12"/>
        <v>1.4</v>
      </c>
    </row>
    <row r="72" spans="1:18" ht="31.5" x14ac:dyDescent="0.25">
      <c r="A72" s="21" t="s">
        <v>219</v>
      </c>
      <c r="B72" s="21">
        <f t="shared" si="13"/>
        <v>69</v>
      </c>
      <c r="C72" s="14" t="str">
        <f>'ĐẤT PNN'!C72</f>
        <v>Đường Cầu sắt Đức Hòa (đường bên hông nhà bà Yến Cam)</v>
      </c>
      <c r="D72" s="14" t="str">
        <f>'ĐẤT PNN'!D72</f>
        <v>Đường Hùng Vương</v>
      </c>
      <c r="E72" s="14" t="str">
        <f>'ĐẤT PNN'!E72</f>
        <v xml:space="preserve">Cầu sắt Đức Hòa </v>
      </c>
      <c r="F72" s="22">
        <v>130</v>
      </c>
      <c r="G72" s="22">
        <v>91</v>
      </c>
      <c r="H72" s="14">
        <v>15</v>
      </c>
      <c r="I72" s="14"/>
      <c r="J72" s="14"/>
      <c r="K72" s="14"/>
      <c r="L72" s="20">
        <f t="shared" si="9"/>
        <v>182</v>
      </c>
      <c r="M72" s="20">
        <f t="shared" si="10"/>
        <v>127.39999999999999</v>
      </c>
      <c r="N72" s="20">
        <f t="shared" si="11"/>
        <v>37</v>
      </c>
      <c r="O72" s="20"/>
      <c r="P72" s="20"/>
      <c r="Q72" s="20"/>
      <c r="R72" s="26">
        <f t="shared" si="12"/>
        <v>1.4</v>
      </c>
    </row>
    <row r="73" spans="1:18" ht="31.5" x14ac:dyDescent="0.25">
      <c r="A73" s="21" t="s">
        <v>162</v>
      </c>
      <c r="B73" s="21">
        <f t="shared" si="13"/>
        <v>70</v>
      </c>
      <c r="C73" s="14" t="str">
        <f>'ĐẤT PNN'!C73</f>
        <v>Đường Cầu sắt Đức Hòa (đường bên hông nhà bà Yến Cam)</v>
      </c>
      <c r="D73" s="14" t="str">
        <f>'ĐẤT PNN'!D73</f>
        <v>Cầu sắt Đức Hòa</v>
      </c>
      <c r="E73" s="14" t="str">
        <f>'ĐẤT PNN'!E73</f>
        <v>Ngã ba vị trí đập lấy nước thủy lợi Bù Môn, thôn Vĩnh Thiện</v>
      </c>
      <c r="F73" s="22">
        <v>130</v>
      </c>
      <c r="G73" s="22">
        <v>91</v>
      </c>
      <c r="H73" s="14">
        <v>15</v>
      </c>
      <c r="I73" s="14"/>
      <c r="J73" s="14"/>
      <c r="K73" s="14"/>
      <c r="L73" s="20">
        <f t="shared" si="9"/>
        <v>182</v>
      </c>
      <c r="M73" s="20">
        <f t="shared" si="10"/>
        <v>127.39999999999999</v>
      </c>
      <c r="N73" s="20">
        <f t="shared" si="11"/>
        <v>37</v>
      </c>
      <c r="O73" s="20"/>
      <c r="P73" s="20"/>
      <c r="Q73" s="20"/>
      <c r="R73" s="26">
        <f t="shared" si="12"/>
        <v>1.4</v>
      </c>
    </row>
    <row r="74" spans="1:18" ht="63" x14ac:dyDescent="0.25">
      <c r="A74" s="21" t="s">
        <v>220</v>
      </c>
      <c r="B74" s="21">
        <f t="shared" si="13"/>
        <v>71</v>
      </c>
      <c r="C74" s="14" t="str">
        <f>'ĐẤT PNN'!C74</f>
        <v>Đường quanh hồ 7 mẫu</v>
      </c>
      <c r="D74" s="14" t="str">
        <f>'ĐẤT PNN'!D74</f>
        <v>Đường Quốc lộ 14</v>
      </c>
      <c r="E74" s="14" t="str">
        <f>'ĐẤT PNN'!E74</f>
        <v>Nhà ông Lê Xuân Huy (Phía Bắc: Hết thửa đất số 150, tờ bản đồ số 9, Phía Nam: Hết thửa đất số 230, tờ bản đồ số 9)</v>
      </c>
      <c r="F74" s="22">
        <v>130</v>
      </c>
      <c r="G74" s="22">
        <v>91</v>
      </c>
      <c r="H74" s="14">
        <v>15</v>
      </c>
      <c r="I74" s="14"/>
      <c r="J74" s="14"/>
      <c r="K74" s="14"/>
      <c r="L74" s="20">
        <f t="shared" si="9"/>
        <v>182</v>
      </c>
      <c r="M74" s="20">
        <f t="shared" si="10"/>
        <v>127.39999999999999</v>
      </c>
      <c r="N74" s="20">
        <f t="shared" si="11"/>
        <v>37</v>
      </c>
      <c r="O74" s="20"/>
      <c r="P74" s="20"/>
      <c r="Q74" s="20"/>
      <c r="R74" s="26">
        <f t="shared" si="12"/>
        <v>1.4</v>
      </c>
    </row>
    <row r="75" spans="1:18" ht="63" x14ac:dyDescent="0.25">
      <c r="A75" s="21" t="s">
        <v>221</v>
      </c>
      <c r="B75" s="21">
        <f t="shared" si="13"/>
        <v>72</v>
      </c>
      <c r="C75" s="14" t="str">
        <f>'ĐẤT PNN'!C75</f>
        <v>Đường quanh hồ 7 mẫu</v>
      </c>
      <c r="D75" s="14" t="str">
        <f>'ĐẤT PNN'!D75</f>
        <v>Hết ranh nhà ông Lê Xuân Huy (Phía Bắc: Từ thửa đất số 160, tờ bản đồ số 9, Phía Nam: Từ thửa đất số 229, tờ bản đồ số 9)</v>
      </c>
      <c r="E75" s="14" t="str">
        <f>'ĐẤT PNN'!E75</f>
        <v>Nhà ông Hồ Minh Toản (Phía Tây: Hết thửa đất số 192, tờ bản đồ số 9, Phía Đông: Hết thửa đất số 220, tờ bản đồ số 9)</v>
      </c>
      <c r="F75" s="22">
        <v>130</v>
      </c>
      <c r="G75" s="22">
        <v>91</v>
      </c>
      <c r="H75" s="14">
        <v>15</v>
      </c>
      <c r="I75" s="14"/>
      <c r="J75" s="14"/>
      <c r="K75" s="14"/>
      <c r="L75" s="20">
        <f t="shared" si="9"/>
        <v>182</v>
      </c>
      <c r="M75" s="20">
        <f t="shared" si="10"/>
        <v>127.39999999999999</v>
      </c>
      <c r="N75" s="20">
        <f t="shared" si="11"/>
        <v>37</v>
      </c>
      <c r="O75" s="20"/>
      <c r="P75" s="20"/>
      <c r="Q75" s="20"/>
      <c r="R75" s="26">
        <f t="shared" si="12"/>
        <v>1.4</v>
      </c>
    </row>
    <row r="76" spans="1:18" ht="63" x14ac:dyDescent="0.25">
      <c r="A76" s="21" t="s">
        <v>222</v>
      </c>
      <c r="B76" s="21">
        <f t="shared" si="13"/>
        <v>73</v>
      </c>
      <c r="C76" s="14" t="str">
        <f>'ĐẤT PNN'!C76</f>
        <v>Đường quanh hồ 7 mẫu</v>
      </c>
      <c r="D76" s="14" t="str">
        <f>'ĐẤT PNN'!D76</f>
        <v>Hết ranh nhà ông Hồ Minh Toản (Phía Bắc: Từ thửa đất số 193, tờ bản đồ số 9, Phía Nam: Từ thửa đất số 49, tờ bản đồ số 14)</v>
      </c>
      <c r="E76" s="14" t="str">
        <f>'ĐẤT PNN'!E76</f>
        <v>Ngã ba giao đường Điều Ong</v>
      </c>
      <c r="F76" s="22">
        <v>130</v>
      </c>
      <c r="G76" s="22">
        <v>91</v>
      </c>
      <c r="H76" s="14">
        <v>15</v>
      </c>
      <c r="I76" s="14"/>
      <c r="J76" s="14"/>
      <c r="K76" s="14"/>
      <c r="L76" s="20">
        <f t="shared" si="9"/>
        <v>182</v>
      </c>
      <c r="M76" s="20">
        <f t="shared" si="10"/>
        <v>127.39999999999999</v>
      </c>
      <c r="N76" s="20">
        <f t="shared" si="11"/>
        <v>37</v>
      </c>
      <c r="O76" s="20"/>
      <c r="P76" s="20"/>
      <c r="Q76" s="20"/>
      <c r="R76" s="26">
        <f t="shared" si="12"/>
        <v>1.4</v>
      </c>
    </row>
    <row r="77" spans="1:18" x14ac:dyDescent="0.25">
      <c r="A77" s="21" t="s">
        <v>223</v>
      </c>
      <c r="B77" s="21">
        <f t="shared" si="13"/>
        <v>74</v>
      </c>
      <c r="C77" s="14" t="str">
        <f>'ĐẤT PNN'!C77</f>
        <v>Đường bên hông huyện đội</v>
      </c>
      <c r="D77" s="14" t="str">
        <f>'ĐẤT PNN'!D77</f>
        <v>Toàn tuyến</v>
      </c>
      <c r="E77" s="14"/>
      <c r="F77" s="22">
        <v>130</v>
      </c>
      <c r="G77" s="22">
        <v>91</v>
      </c>
      <c r="H77" s="14">
        <v>15</v>
      </c>
      <c r="I77" s="14"/>
      <c r="J77" s="14"/>
      <c r="K77" s="14"/>
      <c r="L77" s="20">
        <f t="shared" si="9"/>
        <v>182</v>
      </c>
      <c r="M77" s="20">
        <f t="shared" si="10"/>
        <v>127.39999999999999</v>
      </c>
      <c r="N77" s="20">
        <f t="shared" si="11"/>
        <v>37</v>
      </c>
      <c r="O77" s="20"/>
      <c r="P77" s="20"/>
      <c r="Q77" s="20"/>
      <c r="R77" s="26">
        <f t="shared" si="12"/>
        <v>1.4</v>
      </c>
    </row>
    <row r="78" spans="1:18" ht="31.5" x14ac:dyDescent="0.25">
      <c r="A78" s="21" t="s">
        <v>224</v>
      </c>
      <c r="B78" s="21">
        <f t="shared" si="13"/>
        <v>75</v>
      </c>
      <c r="C78" s="14" t="str">
        <f>'ĐẤT PNN'!C78</f>
        <v>Đường Ngã 3 Lê Quý Đôn đi Nguyễn Thị Minh Khai</v>
      </c>
      <c r="D78" s="14" t="str">
        <f>'ĐẤT PNN'!D78</f>
        <v>Toàn tuyến</v>
      </c>
      <c r="E78" s="14"/>
      <c r="F78" s="22">
        <v>130</v>
      </c>
      <c r="G78" s="22">
        <v>91</v>
      </c>
      <c r="H78" s="14">
        <v>15</v>
      </c>
      <c r="I78" s="14"/>
      <c r="J78" s="14"/>
      <c r="K78" s="14"/>
      <c r="L78" s="20">
        <f t="shared" si="9"/>
        <v>182</v>
      </c>
      <c r="M78" s="20">
        <f t="shared" si="10"/>
        <v>127.39999999999999</v>
      </c>
      <c r="N78" s="20">
        <f t="shared" si="11"/>
        <v>37</v>
      </c>
      <c r="O78" s="20"/>
      <c r="P78" s="20"/>
      <c r="Q78" s="20"/>
      <c r="R78" s="26">
        <f t="shared" si="12"/>
        <v>1.4</v>
      </c>
    </row>
    <row r="79" spans="1:18" ht="31.5" x14ac:dyDescent="0.25">
      <c r="A79" s="21" t="s">
        <v>225</v>
      </c>
      <c r="B79" s="21">
        <f t="shared" si="13"/>
        <v>76</v>
      </c>
      <c r="C79" s="14" t="str">
        <f>'ĐẤT PNN'!C79</f>
        <v>Đường vào sóc Bù Ra Mang</v>
      </c>
      <c r="D79" s="14" t="str">
        <f>'ĐẤT PNN'!D79</f>
        <v>Đường Quốc lộ 14</v>
      </c>
      <c r="E79" s="14" t="str">
        <f>'ĐẤT PNN'!E79</f>
        <v>Ngã ba cuối tuyến (Hết ranh nhà ông Điểu MRắc thửa đất số 67, tờ bản đồ số 5)</v>
      </c>
      <c r="F79" s="22">
        <v>130</v>
      </c>
      <c r="G79" s="22">
        <v>91</v>
      </c>
      <c r="H79" s="14">
        <v>15</v>
      </c>
      <c r="I79" s="14"/>
      <c r="J79" s="14"/>
      <c r="K79" s="14"/>
      <c r="L79" s="20">
        <f t="shared" si="9"/>
        <v>182</v>
      </c>
      <c r="M79" s="20">
        <f t="shared" si="10"/>
        <v>127.39999999999999</v>
      </c>
      <c r="N79" s="20">
        <f t="shared" si="11"/>
        <v>37</v>
      </c>
      <c r="O79" s="20"/>
      <c r="P79" s="20"/>
      <c r="Q79" s="20"/>
      <c r="R79" s="26">
        <f t="shared" si="12"/>
        <v>1.4</v>
      </c>
    </row>
    <row r="80" spans="1:18" ht="31.5" x14ac:dyDescent="0.25">
      <c r="A80" s="21" t="s">
        <v>232</v>
      </c>
      <c r="B80" s="21">
        <f t="shared" si="13"/>
        <v>77</v>
      </c>
      <c r="C80" s="14" t="str">
        <f>'ĐẤT PNN'!C80</f>
        <v>Đường ĐT 755</v>
      </c>
      <c r="D80" s="14" t="str">
        <f>'ĐẤT PNN'!D80</f>
        <v>Cầu Đăk Chậm (ranh xã Phước Sơn)</v>
      </c>
      <c r="E80" s="14" t="str">
        <f>'ĐẤT PNN'!E80</f>
        <v>Trung tâm hành chính xã Đoàn Kết cũ (đường D6)</v>
      </c>
      <c r="F80" s="22">
        <v>130</v>
      </c>
      <c r="G80" s="22">
        <v>91</v>
      </c>
      <c r="H80" s="14">
        <v>15</v>
      </c>
      <c r="I80" s="14">
        <v>13</v>
      </c>
      <c r="J80" s="14">
        <v>13</v>
      </c>
      <c r="K80" s="14">
        <v>13</v>
      </c>
      <c r="L80" s="20">
        <f t="shared" si="9"/>
        <v>182</v>
      </c>
      <c r="M80" s="20">
        <f t="shared" si="10"/>
        <v>127.39999999999999</v>
      </c>
      <c r="N80" s="20">
        <f t="shared" si="11"/>
        <v>37</v>
      </c>
      <c r="O80" s="20">
        <f t="shared" ref="O80:O88" si="14">I80*$S$4</f>
        <v>32.06666666666667</v>
      </c>
      <c r="P80" s="20">
        <f t="shared" ref="P80:P88" si="15">J80*$S$4</f>
        <v>32.06666666666667</v>
      </c>
      <c r="Q80" s="20">
        <f t="shared" ref="Q80:Q88" si="16">K80*$S$4</f>
        <v>32.06666666666667</v>
      </c>
      <c r="R80" s="26">
        <f t="shared" si="12"/>
        <v>1.4</v>
      </c>
    </row>
    <row r="81" spans="1:18" ht="31.5" x14ac:dyDescent="0.25">
      <c r="A81" s="21" t="s">
        <v>233</v>
      </c>
      <c r="B81" s="21">
        <f t="shared" si="13"/>
        <v>78</v>
      </c>
      <c r="C81" s="14" t="str">
        <f>'ĐẤT PNN'!C81</f>
        <v>Đường ĐT 755</v>
      </c>
      <c r="D81" s="14" t="str">
        <f>'ĐẤT PNN'!D81</f>
        <v>Trung tâm hành chính xã Đoàn Kết cũ (đường D6)</v>
      </c>
      <c r="E81" s="14" t="str">
        <f>'ĐẤT PNN'!E81</f>
        <v>Cầu Tân Minh</v>
      </c>
      <c r="F81" s="22">
        <v>130</v>
      </c>
      <c r="G81" s="22">
        <v>91</v>
      </c>
      <c r="H81" s="14">
        <v>15</v>
      </c>
      <c r="I81" s="14">
        <v>13</v>
      </c>
      <c r="J81" s="14">
        <v>13</v>
      </c>
      <c r="K81" s="14">
        <v>13</v>
      </c>
      <c r="L81" s="20">
        <f t="shared" si="9"/>
        <v>182</v>
      </c>
      <c r="M81" s="20">
        <f t="shared" si="10"/>
        <v>127.39999999999999</v>
      </c>
      <c r="N81" s="20">
        <f t="shared" si="11"/>
        <v>37</v>
      </c>
      <c r="O81" s="20">
        <f t="shared" si="14"/>
        <v>32.06666666666667</v>
      </c>
      <c r="P81" s="20">
        <f t="shared" si="15"/>
        <v>32.06666666666667</v>
      </c>
      <c r="Q81" s="20">
        <f t="shared" si="16"/>
        <v>32.06666666666667</v>
      </c>
      <c r="R81" s="26">
        <f t="shared" si="12"/>
        <v>1.4</v>
      </c>
    </row>
    <row r="82" spans="1:18" x14ac:dyDescent="0.25">
      <c r="A82" s="21" t="s">
        <v>234</v>
      </c>
      <c r="B82" s="21">
        <f t="shared" si="13"/>
        <v>79</v>
      </c>
      <c r="C82" s="14" t="str">
        <f>'ĐẤT PNN'!C82</f>
        <v>Đường ĐT 755</v>
      </c>
      <c r="D82" s="14" t="str">
        <f>'ĐẤT PNN'!D82</f>
        <v>Cầu Tân Minh</v>
      </c>
      <c r="E82" s="14" t="str">
        <f>'ĐẤT PNN'!E82</f>
        <v>Giáp ranh thị trấn Đức Phong cũ</v>
      </c>
      <c r="F82" s="22">
        <v>130</v>
      </c>
      <c r="G82" s="22">
        <v>91</v>
      </c>
      <c r="H82" s="14">
        <v>15</v>
      </c>
      <c r="I82" s="14">
        <v>13</v>
      </c>
      <c r="J82" s="14">
        <v>13</v>
      </c>
      <c r="K82" s="14">
        <v>13</v>
      </c>
      <c r="L82" s="20">
        <f t="shared" si="9"/>
        <v>182</v>
      </c>
      <c r="M82" s="20">
        <f t="shared" si="10"/>
        <v>127.39999999999999</v>
      </c>
      <c r="N82" s="20">
        <f t="shared" si="11"/>
        <v>37</v>
      </c>
      <c r="O82" s="20">
        <f t="shared" si="14"/>
        <v>32.06666666666667</v>
      </c>
      <c r="P82" s="20">
        <f t="shared" si="15"/>
        <v>32.06666666666667</v>
      </c>
      <c r="Q82" s="20">
        <f t="shared" si="16"/>
        <v>32.06666666666667</v>
      </c>
      <c r="R82" s="26">
        <f t="shared" si="12"/>
        <v>1.4</v>
      </c>
    </row>
    <row r="83" spans="1:18" ht="31.5" x14ac:dyDescent="0.25">
      <c r="A83" s="21" t="s">
        <v>235</v>
      </c>
      <c r="B83" s="21">
        <f t="shared" si="13"/>
        <v>80</v>
      </c>
      <c r="C83" s="14" t="str">
        <f>'ĐẤT PNN'!C83</f>
        <v>Đường Đoàn Kết - Đồng Nai</v>
      </c>
      <c r="D83" s="14" t="str">
        <f>'ĐẤT PNN'!D83</f>
        <v>Ngã ba Vườn chuối</v>
      </c>
      <c r="E83" s="14" t="str">
        <f>'ĐẤT PNN'!E83</f>
        <v>Hết ranh trại heo nhà ông Sang (thửa 106 tờ bản đồ 75)</v>
      </c>
      <c r="F83" s="22">
        <v>80</v>
      </c>
      <c r="G83" s="22">
        <v>56</v>
      </c>
      <c r="H83" s="14">
        <v>15</v>
      </c>
      <c r="I83" s="14">
        <v>13</v>
      </c>
      <c r="J83" s="14">
        <v>13</v>
      </c>
      <c r="K83" s="14">
        <v>13</v>
      </c>
      <c r="L83" s="20">
        <f t="shared" si="9"/>
        <v>112</v>
      </c>
      <c r="M83" s="20">
        <f t="shared" si="10"/>
        <v>78.399999999999991</v>
      </c>
      <c r="N83" s="20">
        <f t="shared" si="11"/>
        <v>37</v>
      </c>
      <c r="O83" s="20">
        <f t="shared" si="14"/>
        <v>32.06666666666667</v>
      </c>
      <c r="P83" s="20">
        <f t="shared" si="15"/>
        <v>32.06666666666667</v>
      </c>
      <c r="Q83" s="20">
        <f t="shared" si="16"/>
        <v>32.06666666666667</v>
      </c>
      <c r="R83" s="26">
        <f t="shared" si="12"/>
        <v>1.4</v>
      </c>
    </row>
    <row r="84" spans="1:18" ht="31.5" x14ac:dyDescent="0.25">
      <c r="A84" s="21" t="s">
        <v>236</v>
      </c>
      <c r="B84" s="21">
        <f t="shared" si="13"/>
        <v>81</v>
      </c>
      <c r="C84" s="14" t="str">
        <f>'ĐẤT PNN'!C84</f>
        <v>Đường Đoàn Kết - Đồng Nai</v>
      </c>
      <c r="D84" s="14" t="str">
        <f>'ĐẤT PNN'!D84</f>
        <v>Giáp ranh trại heo nhà ông Sang (thửa 106 tờ bản đồ 75)</v>
      </c>
      <c r="E84" s="14" t="str">
        <f>'ĐẤT PNN'!E84</f>
        <v>Giáp ranh xã Thọ Sơn</v>
      </c>
      <c r="F84" s="22">
        <v>80</v>
      </c>
      <c r="G84" s="22">
        <v>56</v>
      </c>
      <c r="H84" s="14">
        <v>15</v>
      </c>
      <c r="I84" s="14">
        <v>13</v>
      </c>
      <c r="J84" s="14">
        <v>13</v>
      </c>
      <c r="K84" s="14">
        <v>13</v>
      </c>
      <c r="L84" s="20">
        <f t="shared" si="9"/>
        <v>112</v>
      </c>
      <c r="M84" s="20">
        <f t="shared" si="10"/>
        <v>78.399999999999991</v>
      </c>
      <c r="N84" s="20">
        <f t="shared" si="11"/>
        <v>37</v>
      </c>
      <c r="O84" s="20">
        <f t="shared" si="14"/>
        <v>32.06666666666667</v>
      </c>
      <c r="P84" s="20">
        <f t="shared" si="15"/>
        <v>32.06666666666667</v>
      </c>
      <c r="Q84" s="20">
        <f t="shared" si="16"/>
        <v>32.06666666666667</v>
      </c>
      <c r="R84" s="26">
        <f t="shared" si="12"/>
        <v>1.4</v>
      </c>
    </row>
    <row r="85" spans="1:18" ht="31.5" x14ac:dyDescent="0.25">
      <c r="A85" s="21" t="s">
        <v>237</v>
      </c>
      <c r="B85" s="21">
        <f t="shared" si="13"/>
        <v>82</v>
      </c>
      <c r="C85" s="14" t="str">
        <f>'ĐẤT PNN'!C85</f>
        <v>Đường Thác Đứng</v>
      </c>
      <c r="D85" s="14" t="str">
        <f>'ĐẤT PNN'!D85</f>
        <v>Giáp đường ĐT 755</v>
      </c>
      <c r="E85" s="14" t="str">
        <f>'ĐẤT PNN'!E85</f>
        <v>Ngã 4 danh lam Thác Đứng</v>
      </c>
      <c r="F85" s="22">
        <v>80</v>
      </c>
      <c r="G85" s="22">
        <v>56</v>
      </c>
      <c r="H85" s="14">
        <v>15</v>
      </c>
      <c r="I85" s="14">
        <v>13</v>
      </c>
      <c r="J85" s="14">
        <v>13</v>
      </c>
      <c r="K85" s="14">
        <v>13</v>
      </c>
      <c r="L85" s="20">
        <f t="shared" si="9"/>
        <v>112</v>
      </c>
      <c r="M85" s="20">
        <f t="shared" si="10"/>
        <v>78.399999999999991</v>
      </c>
      <c r="N85" s="20">
        <f t="shared" si="11"/>
        <v>37</v>
      </c>
      <c r="O85" s="20">
        <f t="shared" si="14"/>
        <v>32.06666666666667</v>
      </c>
      <c r="P85" s="20">
        <f t="shared" si="15"/>
        <v>32.06666666666667</v>
      </c>
      <c r="Q85" s="20">
        <f t="shared" si="16"/>
        <v>32.06666666666667</v>
      </c>
      <c r="R85" s="26">
        <f t="shared" si="12"/>
        <v>1.4</v>
      </c>
    </row>
    <row r="86" spans="1:18" ht="31.5" x14ac:dyDescent="0.25">
      <c r="A86" s="21" t="s">
        <v>242</v>
      </c>
      <c r="B86" s="21">
        <f t="shared" si="13"/>
        <v>83</v>
      </c>
      <c r="C86" s="14" t="str">
        <f>'ĐẤT PNN'!C86</f>
        <v>Đường sân bay cũ (Tránh lũ)</v>
      </c>
      <c r="D86" s="14" t="str">
        <f>'ĐẤT PNN'!D86</f>
        <v>Ngã 3 tiếp giáp đường Lý Thường Kiệt</v>
      </c>
      <c r="E86" s="14" t="str">
        <f>'ĐẤT PNN'!E86</f>
        <v>Đường ĐT 755</v>
      </c>
      <c r="F86" s="22">
        <v>80</v>
      </c>
      <c r="G86" s="22">
        <v>56</v>
      </c>
      <c r="H86" s="14">
        <v>15</v>
      </c>
      <c r="I86" s="14">
        <v>13</v>
      </c>
      <c r="J86" s="14">
        <v>13</v>
      </c>
      <c r="K86" s="14">
        <v>13</v>
      </c>
      <c r="L86" s="20">
        <f t="shared" si="9"/>
        <v>112</v>
      </c>
      <c r="M86" s="20">
        <f t="shared" si="10"/>
        <v>78.399999999999991</v>
      </c>
      <c r="N86" s="20">
        <f t="shared" si="11"/>
        <v>37</v>
      </c>
      <c r="O86" s="20">
        <f t="shared" si="14"/>
        <v>32.06666666666667</v>
      </c>
      <c r="P86" s="20">
        <f t="shared" si="15"/>
        <v>32.06666666666667</v>
      </c>
      <c r="Q86" s="20">
        <f t="shared" si="16"/>
        <v>32.06666666666667</v>
      </c>
      <c r="R86" s="26">
        <f t="shared" si="12"/>
        <v>1.4</v>
      </c>
    </row>
    <row r="87" spans="1:18" ht="31.5" x14ac:dyDescent="0.25">
      <c r="A87" s="21" t="s">
        <v>243</v>
      </c>
      <c r="B87" s="21">
        <f t="shared" si="13"/>
        <v>84</v>
      </c>
      <c r="C87" s="14" t="str">
        <f>'ĐẤT PNN'!C87</f>
        <v>Đường liên thôn</v>
      </c>
      <c r="D87" s="14" t="str">
        <f>'ĐẤT PNN'!D87</f>
        <v>Tiếp giáp đường Lý Thường Kiệt (Quán cà phê 92)</v>
      </c>
      <c r="E87" s="14" t="str">
        <f>'ĐẤT PNN'!E87</f>
        <v>Ngã ba Đường vào chùa Thanh Đức</v>
      </c>
      <c r="F87" s="22">
        <v>80</v>
      </c>
      <c r="G87" s="22">
        <v>56</v>
      </c>
      <c r="H87" s="14">
        <v>15</v>
      </c>
      <c r="I87" s="14">
        <v>13</v>
      </c>
      <c r="J87" s="14">
        <v>13</v>
      </c>
      <c r="K87" s="14">
        <v>13</v>
      </c>
      <c r="L87" s="20">
        <f t="shared" si="9"/>
        <v>112</v>
      </c>
      <c r="M87" s="20">
        <f t="shared" si="10"/>
        <v>78.399999999999991</v>
      </c>
      <c r="N87" s="20">
        <f t="shared" si="11"/>
        <v>37</v>
      </c>
      <c r="O87" s="20">
        <f t="shared" si="14"/>
        <v>32.06666666666667</v>
      </c>
      <c r="P87" s="20">
        <f t="shared" si="15"/>
        <v>32.06666666666667</v>
      </c>
      <c r="Q87" s="20">
        <f t="shared" si="16"/>
        <v>32.06666666666667</v>
      </c>
      <c r="R87" s="26">
        <f t="shared" si="12"/>
        <v>1.4</v>
      </c>
    </row>
    <row r="88" spans="1:18" ht="31.5" x14ac:dyDescent="0.25">
      <c r="A88" s="21" t="s">
        <v>244</v>
      </c>
      <c r="B88" s="21">
        <f t="shared" si="13"/>
        <v>85</v>
      </c>
      <c r="C88" s="14" t="str">
        <f>'ĐẤT PNN'!C88</f>
        <v>Đường liên thôn</v>
      </c>
      <c r="D88" s="14" t="str">
        <f>'ĐẤT PNN'!D88</f>
        <v>Tiếp giáp đường ĐT 755 (ngã 3 Tân Minh)</v>
      </c>
      <c r="E88" s="14" t="str">
        <f>'ĐẤT PNN'!E88</f>
        <v>Dốc bà Thơm (bà Tham)</v>
      </c>
      <c r="F88" s="22">
        <v>70</v>
      </c>
      <c r="G88" s="22">
        <v>49</v>
      </c>
      <c r="H88" s="14">
        <v>15</v>
      </c>
      <c r="I88" s="14">
        <v>13</v>
      </c>
      <c r="J88" s="14">
        <v>13</v>
      </c>
      <c r="K88" s="14">
        <v>13</v>
      </c>
      <c r="L88" s="20">
        <f t="shared" si="9"/>
        <v>98</v>
      </c>
      <c r="M88" s="20">
        <f t="shared" si="10"/>
        <v>68.599999999999994</v>
      </c>
      <c r="N88" s="20">
        <f t="shared" si="11"/>
        <v>37</v>
      </c>
      <c r="O88" s="20">
        <f t="shared" si="14"/>
        <v>32.06666666666667</v>
      </c>
      <c r="P88" s="20">
        <f t="shared" si="15"/>
        <v>32.06666666666667</v>
      </c>
      <c r="Q88" s="20">
        <f t="shared" si="16"/>
        <v>32.06666666666667</v>
      </c>
      <c r="R88" s="26">
        <f t="shared" si="12"/>
        <v>1.4</v>
      </c>
    </row>
    <row r="89" spans="1:18" ht="31.5" x14ac:dyDescent="0.25">
      <c r="A89" s="21" t="s">
        <v>245</v>
      </c>
      <c r="B89" s="21">
        <f t="shared" si="13"/>
        <v>86</v>
      </c>
      <c r="C89" s="14" t="str">
        <f>'ĐẤT PNN'!C89</f>
        <v>Đường liên thôn</v>
      </c>
      <c r="D89" s="14" t="str">
        <f>'ĐẤT PNN'!D89</f>
        <v>Ngã 3 nhà ông Tư Nghĩa</v>
      </c>
      <c r="E89" s="14" t="str">
        <f>'ĐẤT PNN'!E89</f>
        <v>Đi thôn Đoàn Kết (thôn 7 - Đoàn Kết cũ) (tiếp giáp đường ĐT 755)</v>
      </c>
      <c r="F89" s="22">
        <v>70</v>
      </c>
      <c r="G89" s="22">
        <v>49</v>
      </c>
      <c r="H89" s="14">
        <v>15</v>
      </c>
      <c r="I89" s="14">
        <v>13</v>
      </c>
      <c r="J89" s="14">
        <v>13</v>
      </c>
      <c r="K89" s="14">
        <v>13</v>
      </c>
      <c r="L89" s="20">
        <v>70</v>
      </c>
      <c r="M89" s="20">
        <v>49</v>
      </c>
      <c r="N89" s="22">
        <v>15</v>
      </c>
      <c r="O89" s="22">
        <v>13</v>
      </c>
      <c r="P89" s="22">
        <v>13</v>
      </c>
      <c r="Q89" s="22">
        <v>13</v>
      </c>
      <c r="R89" s="26">
        <v>1</v>
      </c>
    </row>
    <row r="90" spans="1:18" ht="33.75" customHeight="1" x14ac:dyDescent="0.25">
      <c r="A90" s="21" t="s">
        <v>255</v>
      </c>
      <c r="B90" s="21">
        <f t="shared" si="13"/>
        <v>87</v>
      </c>
      <c r="C90" s="14" t="str">
        <f>'ĐẤT PNN'!C90</f>
        <v>Đường ĐT 760</v>
      </c>
      <c r="D90" s="14" t="str">
        <f>'ĐẤT PNN'!D90</f>
        <v>Ngã ba Minh Hưng</v>
      </c>
      <c r="E90" s="14" t="str">
        <f>'ĐẤT PNN'!E90</f>
        <v>Hết ranh nhà ông Vũ Văn Hảo (thửa 40 tờ bản đồ 189)</v>
      </c>
      <c r="F90" s="22">
        <v>170</v>
      </c>
      <c r="G90" s="22">
        <v>119</v>
      </c>
      <c r="H90" s="14">
        <v>15</v>
      </c>
      <c r="I90" s="14">
        <v>13</v>
      </c>
      <c r="J90" s="14">
        <v>13</v>
      </c>
      <c r="K90" s="14">
        <v>13</v>
      </c>
      <c r="L90" s="20">
        <f t="shared" ref="L90:L118" si="17">1.4*F90</f>
        <v>237.99999999999997</v>
      </c>
      <c r="M90" s="20">
        <f t="shared" ref="M90:M118" si="18">1.4*G90</f>
        <v>166.6</v>
      </c>
      <c r="N90" s="20">
        <f t="shared" ref="N90:N118" si="19">H90*$S$4</f>
        <v>37</v>
      </c>
      <c r="O90" s="20">
        <f t="shared" ref="O90:O118" si="20">I90*$S$4</f>
        <v>32.06666666666667</v>
      </c>
      <c r="P90" s="20">
        <f t="shared" ref="P90:P118" si="21">J90*$S$4</f>
        <v>32.06666666666667</v>
      </c>
      <c r="Q90" s="20">
        <f t="shared" ref="Q90:Q118" si="22">K90*$S$4</f>
        <v>32.06666666666667</v>
      </c>
      <c r="R90" s="26">
        <f t="shared" ref="R90:R118" si="23">L90/F90</f>
        <v>1.4</v>
      </c>
    </row>
    <row r="91" spans="1:18" ht="33.75" customHeight="1" x14ac:dyDescent="0.25">
      <c r="A91" s="23" t="s">
        <v>162</v>
      </c>
      <c r="B91" s="21">
        <f t="shared" si="13"/>
        <v>88</v>
      </c>
      <c r="C91" s="14" t="str">
        <f>'ĐẤT PNN'!C91</f>
        <v>Đường ĐT 760</v>
      </c>
      <c r="D91" s="14" t="str">
        <f>'ĐẤT PNN'!D91</f>
        <v>Hết ranh nhà ông Vũ Văn Hảo (thửa 40 tờ bản đồ 189)</v>
      </c>
      <c r="E91" s="14" t="str">
        <f>'ĐẤT PNN'!E91</f>
        <v>Đường bê tông phải tuyến (vào Hội trường thôn Hưng Phước)</v>
      </c>
      <c r="F91" s="22">
        <v>170</v>
      </c>
      <c r="G91" s="22">
        <v>119</v>
      </c>
      <c r="H91" s="14">
        <v>15</v>
      </c>
      <c r="I91" s="14">
        <v>13</v>
      </c>
      <c r="J91" s="14">
        <v>13</v>
      </c>
      <c r="K91" s="14">
        <v>13</v>
      </c>
      <c r="L91" s="20">
        <f t="shared" si="17"/>
        <v>237.99999999999997</v>
      </c>
      <c r="M91" s="20">
        <f t="shared" si="18"/>
        <v>166.6</v>
      </c>
      <c r="N91" s="20">
        <f t="shared" si="19"/>
        <v>37</v>
      </c>
      <c r="O91" s="20">
        <f t="shared" si="20"/>
        <v>32.06666666666667</v>
      </c>
      <c r="P91" s="20">
        <f t="shared" si="21"/>
        <v>32.06666666666667</v>
      </c>
      <c r="Q91" s="20">
        <f t="shared" si="22"/>
        <v>32.06666666666667</v>
      </c>
      <c r="R91" s="26">
        <f t="shared" si="23"/>
        <v>1.4</v>
      </c>
    </row>
    <row r="92" spans="1:18" ht="33.75" customHeight="1" x14ac:dyDescent="0.25">
      <c r="A92" s="23" t="s">
        <v>162</v>
      </c>
      <c r="B92" s="21">
        <f t="shared" si="13"/>
        <v>89</v>
      </c>
      <c r="C92" s="14" t="str">
        <f>'ĐẤT PNN'!C92</f>
        <v>Đường ĐT 760</v>
      </c>
      <c r="D92" s="14" t="str">
        <f>'ĐẤT PNN'!D92</f>
        <v>Đường bê tông phải tuyến (vào Hội trường thôn Hưng Phước)</v>
      </c>
      <c r="E92" s="14" t="str">
        <f>'ĐẤT PNN'!E92</f>
        <v>Đường bê tông phải tuyến vào Nhà hàng ẩm thực Bến tre 2</v>
      </c>
      <c r="F92" s="22">
        <v>170</v>
      </c>
      <c r="G92" s="22">
        <v>119</v>
      </c>
      <c r="H92" s="14">
        <v>15</v>
      </c>
      <c r="I92" s="14">
        <v>13</v>
      </c>
      <c r="J92" s="14">
        <v>13</v>
      </c>
      <c r="K92" s="14">
        <v>13</v>
      </c>
      <c r="L92" s="20">
        <f t="shared" si="17"/>
        <v>237.99999999999997</v>
      </c>
      <c r="M92" s="20">
        <f t="shared" si="18"/>
        <v>166.6</v>
      </c>
      <c r="N92" s="20">
        <f t="shared" si="19"/>
        <v>37</v>
      </c>
      <c r="O92" s="20">
        <f t="shared" si="20"/>
        <v>32.06666666666667</v>
      </c>
      <c r="P92" s="20">
        <f t="shared" si="21"/>
        <v>32.06666666666667</v>
      </c>
      <c r="Q92" s="20">
        <f t="shared" si="22"/>
        <v>32.06666666666667</v>
      </c>
      <c r="R92" s="26">
        <f t="shared" si="23"/>
        <v>1.4</v>
      </c>
    </row>
    <row r="93" spans="1:18" ht="33.75" customHeight="1" x14ac:dyDescent="0.25">
      <c r="A93" s="21" t="s">
        <v>256</v>
      </c>
      <c r="B93" s="21">
        <f t="shared" si="13"/>
        <v>90</v>
      </c>
      <c r="C93" s="14" t="str">
        <f>'ĐẤT PNN'!C93</f>
        <v>Đường ĐT 760</v>
      </c>
      <c r="D93" s="14" t="str">
        <f>'ĐẤT PNN'!D93</f>
        <v>Đường bê tông phải tuyến vào Nhà hàng ẩm thực Bến tre 2</v>
      </c>
      <c r="E93" s="14" t="str">
        <f>'ĐẤT PNN'!E93</f>
        <v>Đường bê tông phải tuyến (Hết thửa đất số 304 tờ bản đồ 116)</v>
      </c>
      <c r="F93" s="22">
        <v>170</v>
      </c>
      <c r="G93" s="22">
        <v>119</v>
      </c>
      <c r="H93" s="14">
        <v>15</v>
      </c>
      <c r="I93" s="14">
        <v>13</v>
      </c>
      <c r="J93" s="14">
        <v>13</v>
      </c>
      <c r="K93" s="14">
        <v>13</v>
      </c>
      <c r="L93" s="20">
        <f t="shared" si="17"/>
        <v>237.99999999999997</v>
      </c>
      <c r="M93" s="20">
        <f t="shared" si="18"/>
        <v>166.6</v>
      </c>
      <c r="N93" s="20">
        <f t="shared" si="19"/>
        <v>37</v>
      </c>
      <c r="O93" s="20">
        <f t="shared" si="20"/>
        <v>32.06666666666667</v>
      </c>
      <c r="P93" s="20">
        <f t="shared" si="21"/>
        <v>32.06666666666667</v>
      </c>
      <c r="Q93" s="20">
        <f t="shared" si="22"/>
        <v>32.06666666666667</v>
      </c>
      <c r="R93" s="26">
        <f t="shared" si="23"/>
        <v>1.4</v>
      </c>
    </row>
    <row r="94" spans="1:18" ht="33.75" customHeight="1" x14ac:dyDescent="0.25">
      <c r="A94" s="21" t="s">
        <v>257</v>
      </c>
      <c r="B94" s="21">
        <f t="shared" si="13"/>
        <v>91</v>
      </c>
      <c r="C94" s="14" t="str">
        <f>'ĐẤT PNN'!C94</f>
        <v>Đường ĐT 760</v>
      </c>
      <c r="D94" s="14" t="str">
        <f>'ĐẤT PNN'!D94</f>
        <v>Đường bê tông phải tuyến (Hết thửa đất số 304 tờ bản đồ 116)</v>
      </c>
      <c r="E94" s="14" t="str">
        <f>'ĐẤT PNN'!E94</f>
        <v>Cầu Sông Lấp (giáp ranh xã Bình Minh)</v>
      </c>
      <c r="F94" s="22">
        <v>170</v>
      </c>
      <c r="G94" s="22">
        <v>119</v>
      </c>
      <c r="H94" s="14">
        <v>15</v>
      </c>
      <c r="I94" s="14">
        <v>13</v>
      </c>
      <c r="J94" s="14">
        <v>13</v>
      </c>
      <c r="K94" s="14">
        <v>13</v>
      </c>
      <c r="L94" s="20">
        <f t="shared" si="17"/>
        <v>237.99999999999997</v>
      </c>
      <c r="M94" s="20">
        <f t="shared" si="18"/>
        <v>166.6</v>
      </c>
      <c r="N94" s="20">
        <f t="shared" si="19"/>
        <v>37</v>
      </c>
      <c r="O94" s="20">
        <f t="shared" si="20"/>
        <v>32.06666666666667</v>
      </c>
      <c r="P94" s="20">
        <f t="shared" si="21"/>
        <v>32.06666666666667</v>
      </c>
      <c r="Q94" s="20">
        <f t="shared" si="22"/>
        <v>32.06666666666667</v>
      </c>
      <c r="R94" s="26">
        <f t="shared" si="23"/>
        <v>1.4</v>
      </c>
    </row>
    <row r="95" spans="1:18" ht="33.75" customHeight="1" x14ac:dyDescent="0.25">
      <c r="A95" s="21" t="s">
        <v>258</v>
      </c>
      <c r="B95" s="21">
        <f t="shared" si="13"/>
        <v>92</v>
      </c>
      <c r="C95" s="14" t="str">
        <f>'ĐẤT PNN'!C95</f>
        <v>Đường hai bên chợ Minh Hưng</v>
      </c>
      <c r="D95" s="14" t="str">
        <f>'ĐẤT PNN'!D95</f>
        <v>Hành lang nhà lồng chợ chính</v>
      </c>
      <c r="E95" s="14" t="str">
        <f>'ĐẤT PNN'!E95</f>
        <v>Hành lang bên hông nhà lồng chợ chính</v>
      </c>
      <c r="F95" s="22">
        <v>80</v>
      </c>
      <c r="G95" s="22">
        <v>56</v>
      </c>
      <c r="H95" s="14">
        <v>15</v>
      </c>
      <c r="I95" s="14">
        <v>13</v>
      </c>
      <c r="J95" s="14">
        <v>13</v>
      </c>
      <c r="K95" s="14">
        <v>13</v>
      </c>
      <c r="L95" s="20">
        <f t="shared" si="17"/>
        <v>112</v>
      </c>
      <c r="M95" s="20">
        <f t="shared" si="18"/>
        <v>78.399999999999991</v>
      </c>
      <c r="N95" s="20">
        <f t="shared" si="19"/>
        <v>37</v>
      </c>
      <c r="O95" s="20">
        <f t="shared" si="20"/>
        <v>32.06666666666667</v>
      </c>
      <c r="P95" s="20">
        <f t="shared" si="21"/>
        <v>32.06666666666667</v>
      </c>
      <c r="Q95" s="20">
        <f t="shared" si="22"/>
        <v>32.06666666666667</v>
      </c>
      <c r="R95" s="26">
        <f t="shared" si="23"/>
        <v>1.4</v>
      </c>
    </row>
    <row r="96" spans="1:18" ht="33.75" customHeight="1" x14ac:dyDescent="0.25">
      <c r="A96" s="21" t="s">
        <v>259</v>
      </c>
      <c r="B96" s="21">
        <f t="shared" si="13"/>
        <v>93</v>
      </c>
      <c r="C96" s="14" t="str">
        <f>'ĐẤT PNN'!C96</f>
        <v>Đường xâm nhập nhựa</v>
      </c>
      <c r="D96" s="14" t="str">
        <f>'ĐẤT PNN'!D96</f>
        <v>Đường Quốc lộ 14</v>
      </c>
      <c r="E96" s="14" t="str">
        <f>'ĐẤT PNN'!E96</f>
        <v>Khu bảo tồn Thác Đứng Bù Đăng</v>
      </c>
      <c r="F96" s="22">
        <v>90</v>
      </c>
      <c r="G96" s="22">
        <v>63</v>
      </c>
      <c r="H96" s="14">
        <v>15</v>
      </c>
      <c r="I96" s="14">
        <v>13</v>
      </c>
      <c r="J96" s="14">
        <v>13</v>
      </c>
      <c r="K96" s="14">
        <v>13</v>
      </c>
      <c r="L96" s="20">
        <f t="shared" si="17"/>
        <v>125.99999999999999</v>
      </c>
      <c r="M96" s="20">
        <f t="shared" si="18"/>
        <v>88.199999999999989</v>
      </c>
      <c r="N96" s="20">
        <f t="shared" si="19"/>
        <v>37</v>
      </c>
      <c r="O96" s="20">
        <f t="shared" si="20"/>
        <v>32.06666666666667</v>
      </c>
      <c r="P96" s="20">
        <f t="shared" si="21"/>
        <v>32.06666666666667</v>
      </c>
      <c r="Q96" s="20">
        <f t="shared" si="22"/>
        <v>32.06666666666667</v>
      </c>
      <c r="R96" s="26">
        <f t="shared" si="23"/>
        <v>1.4</v>
      </c>
    </row>
    <row r="97" spans="1:18" ht="33.75" customHeight="1" x14ac:dyDescent="0.25">
      <c r="A97" s="21" t="s">
        <v>260</v>
      </c>
      <c r="B97" s="21">
        <f t="shared" si="13"/>
        <v>94</v>
      </c>
      <c r="C97" s="14" t="str">
        <f>'ĐẤT PNN'!C97</f>
        <v>Đường xâm nhập vào thôn Hưng Phát (thôn 7 Minh Hưng cũ)</v>
      </c>
      <c r="D97" s="14" t="str">
        <f>'ĐẤT PNN'!D97</f>
        <v>Hết ranh Khu dân cư thôn Hưng Thịnh (thôn 3 Minh Hưng cũ)</v>
      </c>
      <c r="E97" s="14" t="str">
        <f>'ĐẤT PNN'!E97</f>
        <v>Nhà ông Bùi Văn Tuy (thửa 89 tờ bản đồ 124)</v>
      </c>
      <c r="F97" s="22">
        <v>80</v>
      </c>
      <c r="G97" s="22">
        <v>56</v>
      </c>
      <c r="H97" s="14">
        <v>15</v>
      </c>
      <c r="I97" s="14">
        <v>13</v>
      </c>
      <c r="J97" s="14">
        <v>13</v>
      </c>
      <c r="K97" s="14">
        <v>13</v>
      </c>
      <c r="L97" s="20">
        <f t="shared" si="17"/>
        <v>112</v>
      </c>
      <c r="M97" s="20">
        <f t="shared" si="18"/>
        <v>78.399999999999991</v>
      </c>
      <c r="N97" s="20">
        <f t="shared" si="19"/>
        <v>37</v>
      </c>
      <c r="O97" s="20">
        <f t="shared" si="20"/>
        <v>32.06666666666667</v>
      </c>
      <c r="P97" s="20">
        <f t="shared" si="21"/>
        <v>32.06666666666667</v>
      </c>
      <c r="Q97" s="20">
        <f t="shared" si="22"/>
        <v>32.06666666666667</v>
      </c>
      <c r="R97" s="26">
        <f t="shared" si="23"/>
        <v>1.4</v>
      </c>
    </row>
    <row r="98" spans="1:18" ht="107.25" customHeight="1" x14ac:dyDescent="0.25">
      <c r="A98" s="21" t="s">
        <v>261</v>
      </c>
      <c r="B98" s="21">
        <f t="shared" si="13"/>
        <v>95</v>
      </c>
      <c r="C98" s="14" t="str">
        <f>'ĐẤT PNN'!C98</f>
        <v>Đường xâm nhập nhựa thôn Hưng Thịnh (thôn 3 Minh Hưng cũ)</v>
      </c>
      <c r="D98" s="14" t="str">
        <f>'ĐẤT PNN'!D98</f>
        <v>Đường ĐT 760</v>
      </c>
      <c r="E98" s="14" t="str">
        <f>'ĐẤT PNN'!E98</f>
        <v>Khu dân cư thôn Hưng Thịnh (thôn 3 Minh Hưng cũ)</v>
      </c>
      <c r="F98" s="22">
        <v>80</v>
      </c>
      <c r="G98" s="22">
        <v>56</v>
      </c>
      <c r="H98" s="14">
        <v>15</v>
      </c>
      <c r="I98" s="14">
        <v>13</v>
      </c>
      <c r="J98" s="14">
        <v>13</v>
      </c>
      <c r="K98" s="14">
        <v>13</v>
      </c>
      <c r="L98" s="20">
        <f t="shared" si="17"/>
        <v>112</v>
      </c>
      <c r="M98" s="20">
        <f t="shared" si="18"/>
        <v>78.399999999999991</v>
      </c>
      <c r="N98" s="20">
        <f t="shared" si="19"/>
        <v>37</v>
      </c>
      <c r="O98" s="20">
        <f t="shared" si="20"/>
        <v>32.06666666666667</v>
      </c>
      <c r="P98" s="20">
        <f t="shared" si="21"/>
        <v>32.06666666666667</v>
      </c>
      <c r="Q98" s="20">
        <f t="shared" si="22"/>
        <v>32.06666666666667</v>
      </c>
      <c r="R98" s="26">
        <f t="shared" si="23"/>
        <v>1.4</v>
      </c>
    </row>
    <row r="99" spans="1:18" ht="107.25" customHeight="1" x14ac:dyDescent="0.25">
      <c r="A99" s="21" t="s">
        <v>263</v>
      </c>
      <c r="B99" s="21">
        <f t="shared" si="13"/>
        <v>96</v>
      </c>
      <c r="C99" s="14" t="str">
        <f>'ĐẤT PNN'!C99</f>
        <v>Đường xâm nhập nhựa thôn Hưng Thịnh (thôn 3 Minh Hưng cũ) đi Nhà thờ Giáo xứ Minh Hưng vào thôn Hưng Phú (thôn 5 Minh Hưng cũ)</v>
      </c>
      <c r="D99" s="14" t="str">
        <f>'ĐẤT PNN'!D99</f>
        <v>Đường Quốc lộ 14</v>
      </c>
      <c r="E99" s="14" t="str">
        <f>'ĐẤT PNN'!E99</f>
        <v>Toàn tuyến</v>
      </c>
      <c r="F99" s="22">
        <v>80</v>
      </c>
      <c r="G99" s="22">
        <v>56</v>
      </c>
      <c r="H99" s="14">
        <v>15</v>
      </c>
      <c r="I99" s="14">
        <v>13</v>
      </c>
      <c r="J99" s="14">
        <v>13</v>
      </c>
      <c r="K99" s="14">
        <v>13</v>
      </c>
      <c r="L99" s="20">
        <f t="shared" si="17"/>
        <v>112</v>
      </c>
      <c r="M99" s="20">
        <f t="shared" si="18"/>
        <v>78.399999999999991</v>
      </c>
      <c r="N99" s="20">
        <f t="shared" si="19"/>
        <v>37</v>
      </c>
      <c r="O99" s="20">
        <f t="shared" si="20"/>
        <v>32.06666666666667</v>
      </c>
      <c r="P99" s="20">
        <f t="shared" si="21"/>
        <v>32.06666666666667</v>
      </c>
      <c r="Q99" s="20">
        <f t="shared" si="22"/>
        <v>32.06666666666667</v>
      </c>
      <c r="R99" s="26">
        <f t="shared" si="23"/>
        <v>1.4</v>
      </c>
    </row>
    <row r="100" spans="1:18" ht="107.25" customHeight="1" x14ac:dyDescent="0.25">
      <c r="A100" s="21" t="s">
        <v>264</v>
      </c>
      <c r="B100" s="21">
        <f t="shared" si="13"/>
        <v>97</v>
      </c>
      <c r="C100" s="14" t="str">
        <f>'ĐẤT PNN'!C100</f>
        <v>Đường Bê tông từ Quốc lộ 14 thôn Hưng Thịnh (thôn 3 Minh Hưng cũ) đi Đập thủy lợi Hưng Phú</v>
      </c>
      <c r="D100" s="14" t="str">
        <f>'ĐẤT PNN'!D100</f>
        <v>Đường Quốc lộ 14</v>
      </c>
      <c r="E100" s="14" t="str">
        <f>'ĐẤT PNN'!E100</f>
        <v>Đập Thủy lợi Hưng Phú</v>
      </c>
      <c r="F100" s="22">
        <v>80</v>
      </c>
      <c r="G100" s="22">
        <v>56</v>
      </c>
      <c r="H100" s="14">
        <v>15</v>
      </c>
      <c r="I100" s="14">
        <v>13</v>
      </c>
      <c r="J100" s="14">
        <v>13</v>
      </c>
      <c r="K100" s="14">
        <v>13</v>
      </c>
      <c r="L100" s="20">
        <f t="shared" si="17"/>
        <v>112</v>
      </c>
      <c r="M100" s="20">
        <f t="shared" si="18"/>
        <v>78.399999999999991</v>
      </c>
      <c r="N100" s="20">
        <f t="shared" si="19"/>
        <v>37</v>
      </c>
      <c r="O100" s="20">
        <f t="shared" si="20"/>
        <v>32.06666666666667</v>
      </c>
      <c r="P100" s="20">
        <f t="shared" si="21"/>
        <v>32.06666666666667</v>
      </c>
      <c r="Q100" s="20">
        <f t="shared" si="22"/>
        <v>32.06666666666667</v>
      </c>
      <c r="R100" s="26">
        <f t="shared" si="23"/>
        <v>1.4</v>
      </c>
    </row>
    <row r="101" spans="1:18" ht="107.25" customHeight="1" x14ac:dyDescent="0.25">
      <c r="A101" s="21" t="s">
        <v>265</v>
      </c>
      <c r="B101" s="21">
        <f t="shared" si="13"/>
        <v>98</v>
      </c>
      <c r="C101" s="14" t="str">
        <f>'ĐẤT PNN'!C101</f>
        <v>Đường Bê tông từ Quốc lộ 14 đi thôn Hưng Tân (thôn 1 Minh Hưng cũ), vào Nhà văn hóa thôn Hưng Tân đến hết thửa 170 tờ bản đồ số 128 (đường ngã ba Hành)</v>
      </c>
      <c r="D101" s="14" t="str">
        <f>'ĐẤT PNN'!D101</f>
        <v>Đường Quốc lộ 14</v>
      </c>
      <c r="E101" s="14" t="str">
        <f>'ĐẤT PNN'!E101</f>
        <v>Đến hết thửa 170 tờ bản đồ 128</v>
      </c>
      <c r="F101" s="22">
        <v>80</v>
      </c>
      <c r="G101" s="22">
        <v>56</v>
      </c>
      <c r="H101" s="14">
        <v>15</v>
      </c>
      <c r="I101" s="14">
        <v>13</v>
      </c>
      <c r="J101" s="14">
        <v>13</v>
      </c>
      <c r="K101" s="14">
        <v>13</v>
      </c>
      <c r="L101" s="20">
        <f t="shared" si="17"/>
        <v>112</v>
      </c>
      <c r="M101" s="20">
        <f t="shared" si="18"/>
        <v>78.399999999999991</v>
      </c>
      <c r="N101" s="20">
        <f t="shared" si="19"/>
        <v>37</v>
      </c>
      <c r="O101" s="20">
        <f t="shared" si="20"/>
        <v>32.06666666666667</v>
      </c>
      <c r="P101" s="20">
        <f t="shared" si="21"/>
        <v>32.06666666666667</v>
      </c>
      <c r="Q101" s="20">
        <f t="shared" si="22"/>
        <v>32.06666666666667</v>
      </c>
      <c r="R101" s="26">
        <f t="shared" si="23"/>
        <v>1.4</v>
      </c>
    </row>
    <row r="102" spans="1:18" ht="107.25" customHeight="1" x14ac:dyDescent="0.25">
      <c r="A102" s="21" t="s">
        <v>266</v>
      </c>
      <c r="B102" s="21">
        <f t="shared" si="13"/>
        <v>99</v>
      </c>
      <c r="C102" s="14" t="str">
        <f>'ĐẤT PNN'!C102</f>
        <v>Đường xâm nhập nhựa từ Quốc lộ 14 đi nhà văn hóa cộng đồng thôn Hưng Tân (thôn 1 Minh Hưng cũ)</v>
      </c>
      <c r="D102" s="14" t="str">
        <f>'ĐẤT PNN'!D102</f>
        <v>Đường Quốc lộ 14</v>
      </c>
      <c r="E102" s="14" t="str">
        <f>'ĐẤT PNN'!E102</f>
        <v>Nhà văn hóa cộng đồng thôn Hưng Tân</v>
      </c>
      <c r="F102" s="22">
        <v>80</v>
      </c>
      <c r="G102" s="22">
        <v>56</v>
      </c>
      <c r="H102" s="14">
        <v>15</v>
      </c>
      <c r="I102" s="14">
        <v>13</v>
      </c>
      <c r="J102" s="14">
        <v>13</v>
      </c>
      <c r="K102" s="14">
        <v>13</v>
      </c>
      <c r="L102" s="20">
        <f t="shared" si="17"/>
        <v>112</v>
      </c>
      <c r="M102" s="20">
        <f t="shared" si="18"/>
        <v>78.399999999999991</v>
      </c>
      <c r="N102" s="20">
        <f t="shared" si="19"/>
        <v>37</v>
      </c>
      <c r="O102" s="20">
        <f t="shared" si="20"/>
        <v>32.06666666666667</v>
      </c>
      <c r="P102" s="20">
        <f t="shared" si="21"/>
        <v>32.06666666666667</v>
      </c>
      <c r="Q102" s="20">
        <f t="shared" si="22"/>
        <v>32.06666666666667</v>
      </c>
      <c r="R102" s="26">
        <f t="shared" si="23"/>
        <v>1.4</v>
      </c>
    </row>
    <row r="103" spans="1:18" ht="107.25" customHeight="1" x14ac:dyDescent="0.25">
      <c r="A103" s="21" t="s">
        <v>267</v>
      </c>
      <c r="B103" s="21">
        <f t="shared" si="13"/>
        <v>100</v>
      </c>
      <c r="C103" s="14" t="str">
        <f>'ĐẤT PNN'!C103</f>
        <v>Đường Bê tông thôn Minh Hưng (thôn 2 Minh Hưng cũ) tiếp giáp Quốc lộ 14 (đường vào trường Mẫu giáo Minh Hưng)</v>
      </c>
      <c r="D103" s="14" t="str">
        <f>'ĐẤT PNN'!D103</f>
        <v>Đường Quốc lộ 14</v>
      </c>
      <c r="E103" s="14" t="str">
        <f>'ĐẤT PNN'!E103</f>
        <v>Toàn tuyến</v>
      </c>
      <c r="F103" s="22">
        <v>80</v>
      </c>
      <c r="G103" s="22">
        <v>56</v>
      </c>
      <c r="H103" s="14">
        <v>15</v>
      </c>
      <c r="I103" s="14">
        <v>13</v>
      </c>
      <c r="J103" s="14">
        <v>13</v>
      </c>
      <c r="K103" s="14">
        <v>13</v>
      </c>
      <c r="L103" s="20">
        <f t="shared" si="17"/>
        <v>112</v>
      </c>
      <c r="M103" s="20">
        <f t="shared" si="18"/>
        <v>78.399999999999991</v>
      </c>
      <c r="N103" s="20">
        <f t="shared" si="19"/>
        <v>37</v>
      </c>
      <c r="O103" s="20">
        <f t="shared" si="20"/>
        <v>32.06666666666667</v>
      </c>
      <c r="P103" s="20">
        <f t="shared" si="21"/>
        <v>32.06666666666667</v>
      </c>
      <c r="Q103" s="20">
        <f t="shared" si="22"/>
        <v>32.06666666666667</v>
      </c>
      <c r="R103" s="26">
        <f t="shared" si="23"/>
        <v>1.4</v>
      </c>
    </row>
    <row r="104" spans="1:18" ht="58.5" customHeight="1" x14ac:dyDescent="0.25">
      <c r="A104" s="21" t="s">
        <v>268</v>
      </c>
      <c r="B104" s="21">
        <f t="shared" si="13"/>
        <v>101</v>
      </c>
      <c r="C104" s="14" t="str">
        <f>'ĐẤT PNN'!C104</f>
        <v>Ngã 3 thôn Hưng Tân đi thôn Minh Hưng, thôn Hưng Thịnh, thôn Hưng Phú</v>
      </c>
      <c r="D104" s="14" t="str">
        <f>'ĐẤT PNN'!D104</f>
        <v>Ngã 3 giáp đường thôn Hưng Tân (đường ngã ba Hành)</v>
      </c>
      <c r="E104" s="14" t="str">
        <f>'ĐẤT PNN'!E104</f>
        <v>Ngã 3 đường đi thôn Hưng Phú</v>
      </c>
      <c r="F104" s="22">
        <v>80</v>
      </c>
      <c r="G104" s="22">
        <v>56</v>
      </c>
      <c r="H104" s="14">
        <v>15</v>
      </c>
      <c r="I104" s="14">
        <v>13</v>
      </c>
      <c r="J104" s="14">
        <v>13</v>
      </c>
      <c r="K104" s="14">
        <v>13</v>
      </c>
      <c r="L104" s="20">
        <f t="shared" si="17"/>
        <v>112</v>
      </c>
      <c r="M104" s="20">
        <f t="shared" si="18"/>
        <v>78.399999999999991</v>
      </c>
      <c r="N104" s="20">
        <f t="shared" si="19"/>
        <v>37</v>
      </c>
      <c r="O104" s="20">
        <f t="shared" si="20"/>
        <v>32.06666666666667</v>
      </c>
      <c r="P104" s="20">
        <f t="shared" si="21"/>
        <v>32.06666666666667</v>
      </c>
      <c r="Q104" s="20">
        <f t="shared" si="22"/>
        <v>32.06666666666667</v>
      </c>
      <c r="R104" s="26">
        <f t="shared" si="23"/>
        <v>1.4</v>
      </c>
    </row>
    <row r="105" spans="1:18" ht="58.5" customHeight="1" x14ac:dyDescent="0.25">
      <c r="A105" s="21" t="s">
        <v>162</v>
      </c>
      <c r="B105" s="21">
        <f t="shared" si="13"/>
        <v>102</v>
      </c>
      <c r="C105" s="14" t="str">
        <f>'ĐẤT PNN'!C105</f>
        <v>Đường thôn Vĩnh Thiện (vào quán Hồn Việt)</v>
      </c>
      <c r="D105" s="14" t="str">
        <f>'ĐẤT PNN'!D105</f>
        <v>Giáp đường Lê Hồng Phong (nhà ông Nguyễn Thượng Dũng)</v>
      </c>
      <c r="E105" s="14" t="str">
        <f>'ĐẤT PNN'!E105</f>
        <v>Giáp đường Lý Thường Kiệt (nhà yến Bốn Xê)</v>
      </c>
      <c r="F105" s="22">
        <v>80</v>
      </c>
      <c r="G105" s="22">
        <v>56</v>
      </c>
      <c r="H105" s="14">
        <v>15</v>
      </c>
      <c r="I105" s="14">
        <v>13</v>
      </c>
      <c r="J105" s="14">
        <v>13</v>
      </c>
      <c r="K105" s="14">
        <v>13</v>
      </c>
      <c r="L105" s="20">
        <f t="shared" ref="L105" si="24">1.4*F105</f>
        <v>112</v>
      </c>
      <c r="M105" s="20">
        <f t="shared" ref="M105" si="25">1.4*G105</f>
        <v>78.399999999999991</v>
      </c>
      <c r="N105" s="20">
        <f t="shared" si="19"/>
        <v>37</v>
      </c>
      <c r="O105" s="20">
        <f t="shared" si="20"/>
        <v>32.06666666666667</v>
      </c>
      <c r="P105" s="20">
        <f t="shared" si="21"/>
        <v>32.06666666666667</v>
      </c>
      <c r="Q105" s="20">
        <f t="shared" si="22"/>
        <v>32.06666666666667</v>
      </c>
      <c r="R105" s="26" t="s">
        <v>332</v>
      </c>
    </row>
    <row r="106" spans="1:18" ht="58.5" customHeight="1" x14ac:dyDescent="0.25">
      <c r="A106" s="21" t="s">
        <v>187</v>
      </c>
      <c r="B106" s="21">
        <f t="shared" si="13"/>
        <v>103</v>
      </c>
      <c r="C106" s="14" t="str">
        <f>'ĐẤT PNN'!C106</f>
        <v>Đường hai bên trái, phải khu dân cư và thương mại, Dịch vụ Phan Bội Châu</v>
      </c>
      <c r="D106" s="14" t="str">
        <f>'ĐẤT PNN'!D106</f>
        <v>Toàn tuyến</v>
      </c>
      <c r="E106" s="14"/>
      <c r="F106" s="22">
        <v>80</v>
      </c>
      <c r="G106" s="22">
        <v>56</v>
      </c>
      <c r="H106" s="14">
        <v>15</v>
      </c>
      <c r="I106" s="14">
        <v>13</v>
      </c>
      <c r="J106" s="14">
        <v>13</v>
      </c>
      <c r="K106" s="14">
        <v>13</v>
      </c>
      <c r="L106" s="20">
        <f t="shared" si="17"/>
        <v>112</v>
      </c>
      <c r="M106" s="20">
        <f t="shared" si="18"/>
        <v>78.399999999999991</v>
      </c>
      <c r="N106" s="20">
        <f t="shared" si="19"/>
        <v>37</v>
      </c>
      <c r="O106" s="20">
        <f t="shared" si="20"/>
        <v>32.06666666666667</v>
      </c>
      <c r="P106" s="20">
        <f t="shared" si="21"/>
        <v>32.06666666666667</v>
      </c>
      <c r="Q106" s="20">
        <f t="shared" si="22"/>
        <v>32.06666666666667</v>
      </c>
      <c r="R106" s="26">
        <f t="shared" si="23"/>
        <v>1.4</v>
      </c>
    </row>
    <row r="107" spans="1:18" ht="58.5" customHeight="1" x14ac:dyDescent="0.25">
      <c r="A107" s="21" t="s">
        <v>188</v>
      </c>
      <c r="B107" s="21">
        <f t="shared" si="13"/>
        <v>104</v>
      </c>
      <c r="C107" s="14" t="str">
        <f>'ĐẤT PNN'!C107</f>
        <v>Đường nội bộ khu dân cư Phan Bội Châu</v>
      </c>
      <c r="D107" s="14" t="str">
        <f>'ĐẤT PNN'!D107</f>
        <v>Toàn tuyến</v>
      </c>
      <c r="E107" s="14"/>
      <c r="F107" s="22">
        <v>80</v>
      </c>
      <c r="G107" s="22">
        <v>56</v>
      </c>
      <c r="H107" s="14">
        <v>15</v>
      </c>
      <c r="I107" s="14">
        <v>13</v>
      </c>
      <c r="J107" s="14">
        <v>13</v>
      </c>
      <c r="K107" s="14">
        <v>13</v>
      </c>
      <c r="L107" s="20">
        <f t="shared" si="17"/>
        <v>112</v>
      </c>
      <c r="M107" s="20">
        <f t="shared" si="18"/>
        <v>78.399999999999991</v>
      </c>
      <c r="N107" s="20">
        <f t="shared" si="19"/>
        <v>37</v>
      </c>
      <c r="O107" s="20">
        <f t="shared" si="20"/>
        <v>32.06666666666667</v>
      </c>
      <c r="P107" s="20">
        <f t="shared" si="21"/>
        <v>32.06666666666667</v>
      </c>
      <c r="Q107" s="20">
        <f t="shared" si="22"/>
        <v>32.06666666666667</v>
      </c>
      <c r="R107" s="26">
        <f t="shared" si="23"/>
        <v>1.4</v>
      </c>
    </row>
    <row r="108" spans="1:18" ht="58.5" customHeight="1" x14ac:dyDescent="0.25">
      <c r="A108" s="21" t="s">
        <v>189</v>
      </c>
      <c r="B108" s="21">
        <f t="shared" si="13"/>
        <v>105</v>
      </c>
      <c r="C108" s="14" t="str">
        <f>'ĐẤT PNN'!C108</f>
        <v>Đường phía sau khu dân cư và thương mại, Dịch vụ Phan Bội Châu</v>
      </c>
      <c r="D108" s="14" t="str">
        <f>'ĐẤT PNN'!D108</f>
        <v>Toàn tuyến</v>
      </c>
      <c r="E108" s="14"/>
      <c r="F108" s="22">
        <v>80</v>
      </c>
      <c r="G108" s="22">
        <v>56</v>
      </c>
      <c r="H108" s="14">
        <v>15</v>
      </c>
      <c r="I108" s="14">
        <v>13</v>
      </c>
      <c r="J108" s="14">
        <v>13</v>
      </c>
      <c r="K108" s="14">
        <v>13</v>
      </c>
      <c r="L108" s="20">
        <f t="shared" si="17"/>
        <v>112</v>
      </c>
      <c r="M108" s="20">
        <f t="shared" si="18"/>
        <v>78.399999999999991</v>
      </c>
      <c r="N108" s="20">
        <f t="shared" si="19"/>
        <v>37</v>
      </c>
      <c r="O108" s="20">
        <f t="shared" si="20"/>
        <v>32.06666666666667</v>
      </c>
      <c r="P108" s="20">
        <f t="shared" si="21"/>
        <v>32.06666666666667</v>
      </c>
      <c r="Q108" s="20">
        <f t="shared" si="22"/>
        <v>32.06666666666667</v>
      </c>
      <c r="R108" s="26">
        <f t="shared" si="23"/>
        <v>1.4</v>
      </c>
    </row>
    <row r="109" spans="1:18" ht="58.5" customHeight="1" x14ac:dyDescent="0.25">
      <c r="A109" s="21" t="s">
        <v>209</v>
      </c>
      <c r="B109" s="21">
        <f t="shared" si="13"/>
        <v>106</v>
      </c>
      <c r="C109" s="14" t="str">
        <f>'ĐẤT PNN'!C109</f>
        <v>Các đường nội bộ khu dân cư Đức Lập</v>
      </c>
      <c r="D109" s="14" t="str">
        <f>'ĐẤT PNN'!D109</f>
        <v>Toàn tuyến</v>
      </c>
      <c r="E109" s="14"/>
      <c r="F109" s="22">
        <v>80</v>
      </c>
      <c r="G109" s="22">
        <v>56</v>
      </c>
      <c r="H109" s="14">
        <v>15</v>
      </c>
      <c r="I109" s="14">
        <v>13</v>
      </c>
      <c r="J109" s="14">
        <v>13</v>
      </c>
      <c r="K109" s="14">
        <v>13</v>
      </c>
      <c r="L109" s="20">
        <f t="shared" si="17"/>
        <v>112</v>
      </c>
      <c r="M109" s="20">
        <f t="shared" si="18"/>
        <v>78.399999999999991</v>
      </c>
      <c r="N109" s="20">
        <f t="shared" si="19"/>
        <v>37</v>
      </c>
      <c r="O109" s="20">
        <f t="shared" si="20"/>
        <v>32.06666666666667</v>
      </c>
      <c r="P109" s="20">
        <f t="shared" si="21"/>
        <v>32.06666666666667</v>
      </c>
      <c r="Q109" s="20">
        <f t="shared" si="22"/>
        <v>32.06666666666667</v>
      </c>
      <c r="R109" s="26">
        <f t="shared" si="23"/>
        <v>1.4</v>
      </c>
    </row>
    <row r="110" spans="1:18" ht="58.5" customHeight="1" x14ac:dyDescent="0.25">
      <c r="A110" s="21" t="s">
        <v>226</v>
      </c>
      <c r="B110" s="21">
        <f t="shared" si="13"/>
        <v>107</v>
      </c>
      <c r="C110" s="14" t="str">
        <f>'ĐẤT PNN'!C110</f>
        <v>Đường N2 (Khu liên kế Dự án Trụ sở Huyện ủy, Công an huyện và các cơ quan khác)</v>
      </c>
      <c r="D110" s="14" t="str">
        <f>'ĐẤT PNN'!D110</f>
        <v>Toàn tuyến</v>
      </c>
      <c r="E110" s="14"/>
      <c r="F110" s="22">
        <v>80</v>
      </c>
      <c r="G110" s="22">
        <v>56</v>
      </c>
      <c r="H110" s="14">
        <v>15</v>
      </c>
      <c r="I110" s="14">
        <v>13</v>
      </c>
      <c r="J110" s="14">
        <v>13</v>
      </c>
      <c r="K110" s="14">
        <v>13</v>
      </c>
      <c r="L110" s="20">
        <f t="shared" si="17"/>
        <v>112</v>
      </c>
      <c r="M110" s="20">
        <f t="shared" si="18"/>
        <v>78.399999999999991</v>
      </c>
      <c r="N110" s="20">
        <f t="shared" si="19"/>
        <v>37</v>
      </c>
      <c r="O110" s="20">
        <f t="shared" si="20"/>
        <v>32.06666666666667</v>
      </c>
      <c r="P110" s="20">
        <f t="shared" si="21"/>
        <v>32.06666666666667</v>
      </c>
      <c r="Q110" s="20">
        <f t="shared" si="22"/>
        <v>32.06666666666667</v>
      </c>
      <c r="R110" s="26">
        <f t="shared" si="23"/>
        <v>1.4</v>
      </c>
    </row>
    <row r="111" spans="1:18" ht="58.5" customHeight="1" x14ac:dyDescent="0.25">
      <c r="A111" s="21" t="s">
        <v>227</v>
      </c>
      <c r="B111" s="21">
        <f t="shared" si="13"/>
        <v>108</v>
      </c>
      <c r="C111" s="14" t="str">
        <f>'ĐẤT PNN'!C111</f>
        <v>Đường N3 (Khu liên kế Dự án Trụ sở Huyện ủy, Công an huyện và các cơ quan khác)</v>
      </c>
      <c r="D111" s="14" t="str">
        <f>'ĐẤT PNN'!D111</f>
        <v>Toàn tuyến</v>
      </c>
      <c r="E111" s="14"/>
      <c r="F111" s="22">
        <v>80</v>
      </c>
      <c r="G111" s="22">
        <v>56</v>
      </c>
      <c r="H111" s="14">
        <v>15</v>
      </c>
      <c r="I111" s="14">
        <v>13</v>
      </c>
      <c r="J111" s="14">
        <v>13</v>
      </c>
      <c r="K111" s="14">
        <v>13</v>
      </c>
      <c r="L111" s="20">
        <f t="shared" si="17"/>
        <v>112</v>
      </c>
      <c r="M111" s="20">
        <f t="shared" si="18"/>
        <v>78.399999999999991</v>
      </c>
      <c r="N111" s="20">
        <f t="shared" si="19"/>
        <v>37</v>
      </c>
      <c r="O111" s="20">
        <f t="shared" si="20"/>
        <v>32.06666666666667</v>
      </c>
      <c r="P111" s="20">
        <f t="shared" si="21"/>
        <v>32.06666666666667</v>
      </c>
      <c r="Q111" s="20">
        <f t="shared" si="22"/>
        <v>32.06666666666667</v>
      </c>
      <c r="R111" s="26">
        <f t="shared" si="23"/>
        <v>1.4</v>
      </c>
    </row>
    <row r="112" spans="1:18" ht="58.5" customHeight="1" x14ac:dyDescent="0.25">
      <c r="A112" s="21" t="s">
        <v>228</v>
      </c>
      <c r="B112" s="21">
        <f t="shared" si="13"/>
        <v>109</v>
      </c>
      <c r="C112" s="14" t="str">
        <f>'ĐẤT PNN'!C112</f>
        <v>Đường D2 (Khu liên kế Dự án Trụ sở Huyện ủy, Công an huyện và các cơ quan khác)</v>
      </c>
      <c r="D112" s="14" t="str">
        <f>'ĐẤT PNN'!D112</f>
        <v>Toàn tuyến</v>
      </c>
      <c r="E112" s="14"/>
      <c r="F112" s="22">
        <v>80</v>
      </c>
      <c r="G112" s="22">
        <v>56</v>
      </c>
      <c r="H112" s="14">
        <v>15</v>
      </c>
      <c r="I112" s="14">
        <v>13</v>
      </c>
      <c r="J112" s="14">
        <v>13</v>
      </c>
      <c r="K112" s="14">
        <v>13</v>
      </c>
      <c r="L112" s="20">
        <f t="shared" si="17"/>
        <v>112</v>
      </c>
      <c r="M112" s="20">
        <f t="shared" si="18"/>
        <v>78.399999999999991</v>
      </c>
      <c r="N112" s="20">
        <f t="shared" si="19"/>
        <v>37</v>
      </c>
      <c r="O112" s="20">
        <f t="shared" si="20"/>
        <v>32.06666666666667</v>
      </c>
      <c r="P112" s="20">
        <f t="shared" si="21"/>
        <v>32.06666666666667</v>
      </c>
      <c r="Q112" s="20">
        <f t="shared" si="22"/>
        <v>32.06666666666667</v>
      </c>
      <c r="R112" s="26">
        <f t="shared" si="23"/>
        <v>1.4</v>
      </c>
    </row>
    <row r="113" spans="1:18" ht="58.5" customHeight="1" x14ac:dyDescent="0.25">
      <c r="A113" s="21" t="s">
        <v>207</v>
      </c>
      <c r="B113" s="21">
        <f t="shared" si="13"/>
        <v>110</v>
      </c>
      <c r="C113" s="14" t="str">
        <f>'ĐẤT PNN'!C113</f>
        <v>Đường D2 (Khu Văn hóa giáo dục thôn Đức Hòa)</v>
      </c>
      <c r="D113" s="14" t="str">
        <f>'ĐẤT PNN'!D113</f>
        <v>Toàn tuyến</v>
      </c>
      <c r="E113" s="14"/>
      <c r="F113" s="22">
        <v>80</v>
      </c>
      <c r="G113" s="22">
        <v>56</v>
      </c>
      <c r="H113" s="14">
        <v>15</v>
      </c>
      <c r="I113" s="14">
        <v>13</v>
      </c>
      <c r="J113" s="14">
        <v>13</v>
      </c>
      <c r="K113" s="14">
        <v>13</v>
      </c>
      <c r="L113" s="20">
        <f t="shared" si="17"/>
        <v>112</v>
      </c>
      <c r="M113" s="20">
        <f t="shared" si="18"/>
        <v>78.399999999999991</v>
      </c>
      <c r="N113" s="20">
        <f t="shared" si="19"/>
        <v>37</v>
      </c>
      <c r="O113" s="20">
        <f t="shared" si="20"/>
        <v>32.06666666666667</v>
      </c>
      <c r="P113" s="20">
        <f t="shared" si="21"/>
        <v>32.06666666666667</v>
      </c>
      <c r="Q113" s="20">
        <f t="shared" si="22"/>
        <v>32.06666666666667</v>
      </c>
      <c r="R113" s="26">
        <f t="shared" si="23"/>
        <v>1.4</v>
      </c>
    </row>
    <row r="114" spans="1:18" ht="58.5" customHeight="1" x14ac:dyDescent="0.25">
      <c r="A114" s="21" t="s">
        <v>208</v>
      </c>
      <c r="B114" s="21">
        <f t="shared" si="13"/>
        <v>111</v>
      </c>
      <c r="C114" s="14" t="str">
        <f>'ĐẤT PNN'!C114</f>
        <v>Đường D3 (Khu Văn hóa giáo dục thôn Đức Hòa)</v>
      </c>
      <c r="D114" s="14" t="str">
        <f>'ĐẤT PNN'!D114</f>
        <v>Toàn tuyến</v>
      </c>
      <c r="E114" s="14"/>
      <c r="F114" s="22">
        <v>80</v>
      </c>
      <c r="G114" s="22">
        <v>56</v>
      </c>
      <c r="H114" s="14">
        <v>15</v>
      </c>
      <c r="I114" s="14">
        <v>13</v>
      </c>
      <c r="J114" s="14">
        <v>13</v>
      </c>
      <c r="K114" s="14">
        <v>13</v>
      </c>
      <c r="L114" s="20">
        <f t="shared" si="17"/>
        <v>112</v>
      </c>
      <c r="M114" s="20">
        <f t="shared" si="18"/>
        <v>78.399999999999991</v>
      </c>
      <c r="N114" s="20">
        <f t="shared" si="19"/>
        <v>37</v>
      </c>
      <c r="O114" s="20">
        <f t="shared" si="20"/>
        <v>32.06666666666667</v>
      </c>
      <c r="P114" s="20">
        <f t="shared" si="21"/>
        <v>32.06666666666667</v>
      </c>
      <c r="Q114" s="20">
        <f t="shared" si="22"/>
        <v>32.06666666666667</v>
      </c>
      <c r="R114" s="26">
        <f t="shared" si="23"/>
        <v>1.4</v>
      </c>
    </row>
    <row r="115" spans="1:18" ht="58.5" customHeight="1" x14ac:dyDescent="0.25">
      <c r="A115" s="21" t="s">
        <v>262</v>
      </c>
      <c r="B115" s="21">
        <f t="shared" si="13"/>
        <v>112</v>
      </c>
      <c r="C115" s="14" t="str">
        <f>'ĐẤT PNN'!C115</f>
        <v>Đường nội bộ trong Khu dân cư thôn 3, Minh Hưng (thôn Hưng Thịnh)</v>
      </c>
      <c r="D115" s="14" t="str">
        <f>'ĐẤT PNN'!D115</f>
        <v>Các tuyến đường trong Khu dân cư</v>
      </c>
      <c r="E115" s="14"/>
      <c r="F115" s="22">
        <v>80</v>
      </c>
      <c r="G115" s="22">
        <v>56</v>
      </c>
      <c r="H115" s="14">
        <v>15</v>
      </c>
      <c r="I115" s="14">
        <v>13</v>
      </c>
      <c r="J115" s="14">
        <v>13</v>
      </c>
      <c r="K115" s="14">
        <v>13</v>
      </c>
      <c r="L115" s="20">
        <f t="shared" si="17"/>
        <v>112</v>
      </c>
      <c r="M115" s="20">
        <f t="shared" si="18"/>
        <v>78.399999999999991</v>
      </c>
      <c r="N115" s="20">
        <f t="shared" si="19"/>
        <v>37</v>
      </c>
      <c r="O115" s="20">
        <f t="shared" si="20"/>
        <v>32.06666666666667</v>
      </c>
      <c r="P115" s="20">
        <f t="shared" si="21"/>
        <v>32.06666666666667</v>
      </c>
      <c r="Q115" s="20">
        <f t="shared" si="22"/>
        <v>32.06666666666667</v>
      </c>
      <c r="R115" s="26">
        <f t="shared" si="23"/>
        <v>1.4</v>
      </c>
    </row>
    <row r="116" spans="1:18" ht="58.5" customHeight="1" x14ac:dyDescent="0.25">
      <c r="A116" s="23" t="s">
        <v>162</v>
      </c>
      <c r="B116" s="21">
        <f t="shared" si="13"/>
        <v>113</v>
      </c>
      <c r="C116" s="14" t="str">
        <f>'ĐẤT PNN'!C116</f>
        <v>Đường N1 - Khu dân cư Lê Quý Đôn</v>
      </c>
      <c r="D116" s="14" t="str">
        <f>'ĐẤT PNN'!D116</f>
        <v>Toàn tuyến</v>
      </c>
      <c r="E116" s="14"/>
      <c r="F116" s="22">
        <v>80</v>
      </c>
      <c r="G116" s="22">
        <v>56</v>
      </c>
      <c r="H116" s="14">
        <v>15</v>
      </c>
      <c r="I116" s="14">
        <v>13</v>
      </c>
      <c r="J116" s="14">
        <v>13</v>
      </c>
      <c r="K116" s="14">
        <v>13</v>
      </c>
      <c r="L116" s="20">
        <f t="shared" si="17"/>
        <v>112</v>
      </c>
      <c r="M116" s="20">
        <f t="shared" si="18"/>
        <v>78.399999999999991</v>
      </c>
      <c r="N116" s="20">
        <f t="shared" si="19"/>
        <v>37</v>
      </c>
      <c r="O116" s="20">
        <f t="shared" si="20"/>
        <v>32.06666666666667</v>
      </c>
      <c r="P116" s="20">
        <f t="shared" si="21"/>
        <v>32.06666666666667</v>
      </c>
      <c r="Q116" s="20">
        <f t="shared" si="22"/>
        <v>32.06666666666667</v>
      </c>
      <c r="R116" s="26">
        <f t="shared" si="23"/>
        <v>1.4</v>
      </c>
    </row>
    <row r="117" spans="1:18" ht="58.5" customHeight="1" x14ac:dyDescent="0.25">
      <c r="A117" s="23" t="s">
        <v>162</v>
      </c>
      <c r="B117" s="21">
        <f t="shared" si="13"/>
        <v>114</v>
      </c>
      <c r="C117" s="14" t="str">
        <f>'ĐẤT PNN'!C117</f>
        <v>Đường N2 - Khu dân cư Lê Quý Đôn</v>
      </c>
      <c r="D117" s="14" t="str">
        <f>'ĐẤT PNN'!D117</f>
        <v>Toàn tuyến</v>
      </c>
      <c r="E117" s="14"/>
      <c r="F117" s="22">
        <v>80</v>
      </c>
      <c r="G117" s="22">
        <v>56</v>
      </c>
      <c r="H117" s="14">
        <v>15</v>
      </c>
      <c r="I117" s="14">
        <v>13</v>
      </c>
      <c r="J117" s="14">
        <v>13</v>
      </c>
      <c r="K117" s="14">
        <v>13</v>
      </c>
      <c r="L117" s="20">
        <f t="shared" si="17"/>
        <v>112</v>
      </c>
      <c r="M117" s="20">
        <f t="shared" si="18"/>
        <v>78.399999999999991</v>
      </c>
      <c r="N117" s="20">
        <f t="shared" si="19"/>
        <v>37</v>
      </c>
      <c r="O117" s="20">
        <f t="shared" si="20"/>
        <v>32.06666666666667</v>
      </c>
      <c r="P117" s="20">
        <f t="shared" si="21"/>
        <v>32.06666666666667</v>
      </c>
      <c r="Q117" s="20">
        <f t="shared" si="22"/>
        <v>32.06666666666667</v>
      </c>
      <c r="R117" s="26">
        <f t="shared" si="23"/>
        <v>1.4</v>
      </c>
    </row>
    <row r="118" spans="1:18" ht="58.5" customHeight="1" x14ac:dyDescent="0.25">
      <c r="A118" s="23" t="s">
        <v>162</v>
      </c>
      <c r="B118" s="21">
        <f t="shared" si="13"/>
        <v>115</v>
      </c>
      <c r="C118" s="14" t="str">
        <f>'ĐẤT PNN'!C118</f>
        <v>Đường D4 - Khu dân cư Lê Quý Đôn</v>
      </c>
      <c r="D118" s="14" t="str">
        <f>'ĐẤT PNN'!D118</f>
        <v>Toàn tuyến</v>
      </c>
      <c r="E118" s="14"/>
      <c r="F118" s="22">
        <v>80</v>
      </c>
      <c r="G118" s="22">
        <v>56</v>
      </c>
      <c r="H118" s="14">
        <v>15</v>
      </c>
      <c r="I118" s="14">
        <v>13</v>
      </c>
      <c r="J118" s="14">
        <v>13</v>
      </c>
      <c r="K118" s="14">
        <v>13</v>
      </c>
      <c r="L118" s="20">
        <f t="shared" si="17"/>
        <v>112</v>
      </c>
      <c r="M118" s="20">
        <f t="shared" si="18"/>
        <v>78.399999999999991</v>
      </c>
      <c r="N118" s="20">
        <f t="shared" si="19"/>
        <v>37</v>
      </c>
      <c r="O118" s="20">
        <f t="shared" si="20"/>
        <v>32.06666666666667</v>
      </c>
      <c r="P118" s="20">
        <f t="shared" si="21"/>
        <v>32.06666666666667</v>
      </c>
      <c r="Q118" s="20">
        <f t="shared" si="22"/>
        <v>32.06666666666667</v>
      </c>
      <c r="R118" s="26">
        <f t="shared" si="23"/>
        <v>1.4</v>
      </c>
    </row>
    <row r="119" spans="1:18" ht="66.75" customHeight="1" x14ac:dyDescent="0.25">
      <c r="A119" s="23" t="str">
        <f>'ĐẤT PNN'!A119</f>
        <v>bs</v>
      </c>
      <c r="B119" s="21">
        <f t="shared" si="13"/>
        <v>116</v>
      </c>
      <c r="C119" s="14" t="str">
        <f>'ĐẤT PNN'!C119</f>
        <v>Đường Bê tông thôn Minh Hưng (thôn 2 Minh Hưng cũ) tiếp giáp Quốc lộ 14 (đường vào chùa Hoàn Liên Hoa)</v>
      </c>
      <c r="D119" s="14" t="str">
        <f>'ĐẤT PNN'!D119</f>
        <v>Quốc lộ 14</v>
      </c>
      <c r="E119" s="14" t="str">
        <f>'ĐẤT PNN'!E119</f>
        <v>Toàn tuyến</v>
      </c>
      <c r="F119" s="22">
        <v>70</v>
      </c>
      <c r="G119" s="22">
        <v>49</v>
      </c>
      <c r="H119" s="14">
        <v>15</v>
      </c>
      <c r="I119" s="14">
        <v>13</v>
      </c>
      <c r="J119" s="14">
        <v>13</v>
      </c>
      <c r="K119" s="14">
        <v>13</v>
      </c>
      <c r="L119" s="20">
        <v>70</v>
      </c>
      <c r="M119" s="20">
        <v>49</v>
      </c>
      <c r="N119" s="22">
        <v>15</v>
      </c>
      <c r="O119" s="22">
        <v>13</v>
      </c>
      <c r="P119" s="22">
        <v>13</v>
      </c>
      <c r="Q119" s="22">
        <v>13</v>
      </c>
      <c r="R119" s="26">
        <v>1</v>
      </c>
    </row>
    <row r="120" spans="1:18" ht="58.5" customHeight="1" x14ac:dyDescent="0.25">
      <c r="A120" s="23" t="str">
        <f>'ĐẤT PNN'!A120</f>
        <v>bs</v>
      </c>
      <c r="B120" s="21">
        <f t="shared" si="13"/>
        <v>117</v>
      </c>
      <c r="C120" s="14" t="str">
        <f>'ĐẤT PNN'!C120</f>
        <v>Đường Phước Sơn - Đồng Nai  (địa phận xã Bù Đăng)</v>
      </c>
      <c r="D120" s="14" t="str">
        <f>'ĐẤT PNN'!D120</f>
        <v>Toàn tuyến</v>
      </c>
      <c r="E120" s="14" t="str">
        <f>'ĐẤT PNN'!E120</f>
        <v>Toàn tuyến</v>
      </c>
      <c r="F120" s="22">
        <v>70</v>
      </c>
      <c r="G120" s="22">
        <v>49</v>
      </c>
      <c r="H120" s="14">
        <v>15</v>
      </c>
      <c r="I120" s="14">
        <v>13</v>
      </c>
      <c r="J120" s="14">
        <v>13</v>
      </c>
      <c r="K120" s="14">
        <v>13</v>
      </c>
      <c r="L120" s="20">
        <v>70</v>
      </c>
      <c r="M120" s="20">
        <v>49</v>
      </c>
      <c r="N120" s="22">
        <v>15</v>
      </c>
      <c r="O120" s="22">
        <v>13</v>
      </c>
      <c r="P120" s="22">
        <v>13</v>
      </c>
      <c r="Q120" s="22">
        <v>13</v>
      </c>
      <c r="R120" s="26">
        <v>1</v>
      </c>
    </row>
    <row r="121" spans="1:18" ht="58.5" customHeight="1" x14ac:dyDescent="0.25">
      <c r="A121" s="23" t="str">
        <f>'ĐẤT PNN'!A121</f>
        <v>bs</v>
      </c>
      <c r="B121" s="21">
        <f t="shared" si="13"/>
        <v>118</v>
      </c>
      <c r="C121" s="14" t="str">
        <f>'ĐẤT PNN'!C121</f>
        <v>Đường liên thôn (nối dài từ Nguyễn Thị Minh Khai đi thôn 1 Đoàn kết)</v>
      </c>
      <c r="D121" s="14" t="str">
        <f>'ĐẤT PNN'!D121</f>
        <v>Giáp đường Nguyễn Thị Minh Khai</v>
      </c>
      <c r="E121" s="14" t="str">
        <f>'ĐẤT PNN'!E121</f>
        <v>Đến hết tờ bản đồ số 103</v>
      </c>
      <c r="F121" s="22">
        <v>70</v>
      </c>
      <c r="G121" s="22">
        <v>49</v>
      </c>
      <c r="H121" s="14">
        <v>15</v>
      </c>
      <c r="I121" s="14">
        <v>13</v>
      </c>
      <c r="J121" s="14">
        <v>13</v>
      </c>
      <c r="K121" s="14">
        <v>13</v>
      </c>
      <c r="L121" s="20">
        <f t="shared" ref="L121:L123" si="26">1.4*F121</f>
        <v>98</v>
      </c>
      <c r="M121" s="20">
        <f t="shared" ref="M121:M123" si="27">1.4*G121</f>
        <v>68.599999999999994</v>
      </c>
      <c r="N121" s="20">
        <f t="shared" ref="N121:N123" si="28">H121*$S$4</f>
        <v>37</v>
      </c>
      <c r="O121" s="20">
        <f t="shared" ref="O121:O123" si="29">I121*$S$4</f>
        <v>32.06666666666667</v>
      </c>
      <c r="P121" s="20">
        <f t="shared" ref="P121:P123" si="30">J121*$S$4</f>
        <v>32.06666666666667</v>
      </c>
      <c r="Q121" s="20">
        <f t="shared" ref="Q121:Q123" si="31">K121*$S$4</f>
        <v>32.06666666666667</v>
      </c>
      <c r="R121" s="26">
        <f t="shared" ref="R121:R123" si="32">L121/F121</f>
        <v>1.4</v>
      </c>
    </row>
    <row r="122" spans="1:18" ht="58.5" customHeight="1" x14ac:dyDescent="0.25">
      <c r="A122" s="14" t="str">
        <f>'ĐẤT PNN'!A122</f>
        <v>BDVIII13</v>
      </c>
      <c r="B122" s="21">
        <f t="shared" si="13"/>
        <v>119</v>
      </c>
      <c r="C122" s="14" t="str">
        <f>'ĐẤT PNN'!C122</f>
        <v>Các tuyến đường đất còn lại có bề rộng nhỏ hơn 4m hoặc đường không cắt lộ giới</v>
      </c>
      <c r="D122" s="14" t="str">
        <f>'ĐẤT PNN'!D122</f>
        <v>Toàn tuyến</v>
      </c>
      <c r="E122" s="14"/>
      <c r="F122" s="22">
        <v>70</v>
      </c>
      <c r="G122" s="22">
        <v>49</v>
      </c>
      <c r="H122" s="14">
        <v>15</v>
      </c>
      <c r="I122" s="14">
        <v>13</v>
      </c>
      <c r="J122" s="14">
        <v>13</v>
      </c>
      <c r="K122" s="14">
        <v>13</v>
      </c>
      <c r="L122" s="20">
        <f t="shared" si="26"/>
        <v>98</v>
      </c>
      <c r="M122" s="20">
        <f t="shared" si="27"/>
        <v>68.599999999999994</v>
      </c>
      <c r="N122" s="20">
        <f t="shared" si="28"/>
        <v>37</v>
      </c>
      <c r="O122" s="20">
        <f t="shared" si="29"/>
        <v>32.06666666666667</v>
      </c>
      <c r="P122" s="20">
        <f t="shared" si="30"/>
        <v>32.06666666666667</v>
      </c>
      <c r="Q122" s="20">
        <f t="shared" si="31"/>
        <v>32.06666666666667</v>
      </c>
      <c r="R122" s="26">
        <f t="shared" si="32"/>
        <v>1.4</v>
      </c>
    </row>
    <row r="123" spans="1:18" ht="58.5" customHeight="1" x14ac:dyDescent="0.25">
      <c r="A123" s="14" t="str">
        <f>'ĐẤT PNN'!A123</f>
        <v>BDI72,BDIV25</v>
      </c>
      <c r="B123" s="21">
        <f t="shared" si="13"/>
        <v>120</v>
      </c>
      <c r="C123" s="14" t="str">
        <f>'ĐẤT PNN'!C123</f>
        <v>Các tuyến đường đã được đầu tư bê tông, nhựa hoặc đường đất chưa được quy định ở trên</v>
      </c>
      <c r="D123" s="14" t="str">
        <f>'ĐẤT PNN'!D123</f>
        <v>Toàn tuyến</v>
      </c>
      <c r="E123" s="14"/>
      <c r="F123" s="22">
        <v>70</v>
      </c>
      <c r="G123" s="22">
        <v>49</v>
      </c>
      <c r="H123" s="14">
        <v>15</v>
      </c>
      <c r="I123" s="14">
        <v>13</v>
      </c>
      <c r="J123" s="14">
        <v>13</v>
      </c>
      <c r="K123" s="14">
        <v>13</v>
      </c>
      <c r="L123" s="20">
        <f t="shared" si="26"/>
        <v>98</v>
      </c>
      <c r="M123" s="20">
        <f t="shared" si="27"/>
        <v>68.599999999999994</v>
      </c>
      <c r="N123" s="20">
        <f t="shared" si="28"/>
        <v>37</v>
      </c>
      <c r="O123" s="20">
        <f t="shared" si="29"/>
        <v>32.06666666666667</v>
      </c>
      <c r="P123" s="20">
        <f t="shared" si="30"/>
        <v>32.06666666666667</v>
      </c>
      <c r="Q123" s="20">
        <f t="shared" si="31"/>
        <v>32.06666666666667</v>
      </c>
      <c r="R123" s="26">
        <f t="shared" si="32"/>
        <v>1.4</v>
      </c>
    </row>
  </sheetData>
  <autoFilter ref="A2:S123" xr:uid="{00000000-0001-0000-0100-000000000000}"/>
  <mergeCells count="16">
    <mergeCell ref="B1:B2"/>
    <mergeCell ref="C1:C2"/>
    <mergeCell ref="D1:E1"/>
    <mergeCell ref="R1:R2"/>
    <mergeCell ref="L1:L2"/>
    <mergeCell ref="M1:M2"/>
    <mergeCell ref="F1:F2"/>
    <mergeCell ref="H1:H2"/>
    <mergeCell ref="I1:I2"/>
    <mergeCell ref="J1:J2"/>
    <mergeCell ref="K1:K2"/>
    <mergeCell ref="Q1:Q2"/>
    <mergeCell ref="P1:P2"/>
    <mergeCell ref="O1:O2"/>
    <mergeCell ref="N1:N2"/>
    <mergeCell ref="G1:G2"/>
  </mergeCells>
  <pageMargins left="0.38" right="0.16" top="0.28999999999999998" bottom="0.33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ĐẤT NN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2025-10-28T15:02:05Z</cp:lastPrinted>
  <dcterms:created xsi:type="dcterms:W3CDTF">2025-09-30T07:46:36Z</dcterms:created>
  <dcterms:modified xsi:type="dcterms:W3CDTF">2025-11-09T11:09:35Z</dcterms:modified>
</cp:coreProperties>
</file>